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8\data\THAMDINH\1.OnHand\Giang\2025\BANG GIA DAT TINH BINH DINH\3. BANG GIA DAT\1. DATA\4. Import\File cong khai cong thong tin 30.10.2025\H. Phu My\"/>
    </mc:Choice>
  </mc:AlternateContent>
  <xr:revisionPtr revIDLastSave="0" documentId="13_ncr:1_{40D04ED5-6889-40CC-8691-7CF4B2565F54}" xr6:coauthVersionLast="47" xr6:coauthVersionMax="47" xr10:uidLastSave="{00000000-0000-0000-0000-000000000000}"/>
  <bookViews>
    <workbookView xWindow="-120" yWindow="-120" windowWidth="20730" windowHeight="11040" activeTab="1" xr2:uid="{C18F9CA1-2424-4019-9FF3-9BCA201463A0}"/>
  </bookViews>
  <sheets>
    <sheet name="Lan 1" sheetId="1" r:id="rId1"/>
    <sheet name="Lan 2" sheetId="2" r:id="rId2"/>
  </sheets>
  <definedNames>
    <definedName name="_xlnm._FilterDatabase" localSheetId="1" hidden="1">'Lan 2'!$A$4:$I$89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0" i="2" l="1"/>
  <c r="G91" i="2" s="1"/>
  <c r="H89" i="2"/>
  <c r="G89" i="2"/>
  <c r="F89" i="2"/>
  <c r="F90" i="2" s="1"/>
  <c r="F91" i="2" s="1"/>
  <c r="H90" i="2" l="1"/>
  <c r="H91" i="2" s="1"/>
  <c r="G86" i="1" l="1"/>
  <c r="F86" i="1"/>
  <c r="E86" i="1"/>
  <c r="E87" i="1" s="1"/>
  <c r="E88" i="1" l="1"/>
  <c r="F87" i="1"/>
  <c r="G87" i="1" s="1"/>
  <c r="F88" i="1" l="1"/>
  <c r="G88" i="1" s="1"/>
</calcChain>
</file>

<file path=xl/sharedStrings.xml><?xml version="1.0" encoding="utf-8"?>
<sst xmlns="http://schemas.openxmlformats.org/spreadsheetml/2006/main" count="403" uniqueCount="230">
  <si>
    <t>STT</t>
  </si>
  <si>
    <t>Tên đường</t>
  </si>
  <si>
    <t>Đoạn đường</t>
  </si>
  <si>
    <t>Vị trí 1
(Mặt tiền tuyến đường)</t>
  </si>
  <si>
    <t>Vị trí 2</t>
  </si>
  <si>
    <t>Vị trí 3</t>
  </si>
  <si>
    <t>Từ nơi</t>
  </si>
  <si>
    <t>Đến nơi</t>
  </si>
  <si>
    <t>Khu vực 1</t>
  </si>
  <si>
    <t>Khu vực 2</t>
  </si>
  <si>
    <t>Khu vực 3</t>
  </si>
  <si>
    <t>Đường lộ giới từ 22 m đến 30m</t>
  </si>
  <si>
    <t>Đường lộ giới từ 18m đến dưới 22m</t>
  </si>
  <si>
    <t>Đường lộ giới từ 12m đến dưới 18m</t>
  </si>
  <si>
    <t>Đường lộ giới &lt; 12m</t>
  </si>
  <si>
    <t>Huỳnh Văn Thống</t>
  </si>
  <si>
    <t>Lâm Văn Thật</t>
  </si>
  <si>
    <t>Lê Văn Chân</t>
  </si>
  <si>
    <t>Lê Văn Trung</t>
  </si>
  <si>
    <t>Lý Thường Kiệt</t>
  </si>
  <si>
    <t xml:space="preserve"> Lộ giới 20m</t>
  </si>
  <si>
    <t>Mai Xuân Thưởng</t>
  </si>
  <si>
    <t xml:space="preserve">Phía Đông giáp đường nội thị 10m, phía Tây hết nhà ông Đi </t>
  </si>
  <si>
    <t>Nguyễn An Ninh</t>
  </si>
  <si>
    <t>Nguyễn Bỉnh Khiêm</t>
  </si>
  <si>
    <t>Nguyễn Du</t>
  </si>
  <si>
    <t>Nguyễn Huệ (Tuyến Quốc lộ 1A)</t>
  </si>
  <si>
    <t>Nguyễn Lữ (Tuyến số 3 đến giáp tuyến ĐT 632)</t>
  </si>
  <si>
    <t>Nguyễn Nhạc</t>
  </si>
  <si>
    <t>Nguyễn Phăng</t>
  </si>
  <si>
    <t>Nguyễn Quảng</t>
  </si>
  <si>
    <t>Trương Văn Của</t>
  </si>
  <si>
    <t>Võ Ngọc Hồ</t>
  </si>
  <si>
    <t>Võ Trọng Sanh</t>
  </si>
  <si>
    <t>Võ Văn Dũng (Tuyến đường ĐT 632)</t>
  </si>
  <si>
    <t>Xuân Diệu</t>
  </si>
  <si>
    <t>Khu dân cư phía Tây và Nam Trường Trung học Cơ sở Bình Dương</t>
  </si>
  <si>
    <t>Đường Lý Thường Kiệt lộ giới 30m</t>
  </si>
  <si>
    <t>Đường Xuân Diệu lộ giới 18m</t>
  </si>
  <si>
    <t>Đường Số 4 lộ giới 25m</t>
  </si>
  <si>
    <t>Khu dân cư phía Bắc tuyến số 4</t>
  </si>
  <si>
    <t>Đường quy hoạch lộ giới 25m</t>
  </si>
  <si>
    <t>Đường quy hoạch lộ giới 16m</t>
  </si>
  <si>
    <t>Các đường còn lại trong khu quy hoạch</t>
  </si>
  <si>
    <t>Đường lộ giới &gt; 26m</t>
  </si>
  <si>
    <t xml:space="preserve"> Đường lộ giới từ 22m đến 26m</t>
  </si>
  <si>
    <t xml:space="preserve"> Đường lộ giới từ 18m đến dưới 22m</t>
  </si>
  <si>
    <t xml:space="preserve"> Đường lộ giới từ 14m đến dưới 18m</t>
  </si>
  <si>
    <t xml:space="preserve"> Đường lộ giới từ 12m đến dưới 14m</t>
  </si>
  <si>
    <t xml:space="preserve"> Đường lộ giới &lt; 12m</t>
  </si>
  <si>
    <t>Các đường xung quanh Cụm Công nghiệp Bình Dương</t>
  </si>
  <si>
    <t>Khu vực còn lại của khu vực thị trấn</t>
  </si>
  <si>
    <t>Khu dân cư Dương Liễu Nam, thị trấn Bình Dương</t>
  </si>
  <si>
    <t>ĐT 632</t>
  </si>
  <si>
    <t>Đường Đèo Nhông đi xã Phù Mỹ Đông (Mỹ Thọ cũ)</t>
  </si>
  <si>
    <t>Đường Văn Trường Đi xã Phù Mỹ Đông (xã Mỹ Thắng cũ)</t>
  </si>
  <si>
    <t>Các tuyến đường trong khu dân cư nông thôn</t>
  </si>
  <si>
    <t>Các lô đất tiếp giáp với đường xung quanh chợ Cây Đa</t>
  </si>
  <si>
    <t>Đường TT Bình Dương (cũ) đi trạm bơm Chánh Khoan</t>
  </si>
  <si>
    <t>Đường đi Gò lao</t>
  </si>
  <si>
    <t>Đường đi cụm Công nghiệp Bình</t>
  </si>
  <si>
    <t>Đường đi An Hòa</t>
  </si>
  <si>
    <t>Các tuyến đường nội bộ khu dân cư trung tâm xã thôn Chánh Khoan Nam</t>
  </si>
  <si>
    <t>Bùi Điền (Lộ giới 17,5m)</t>
  </si>
  <si>
    <t>Đào Tấn (Lộ giới 18m)</t>
  </si>
  <si>
    <t>Đào Tấn (Lộ giới 10m)</t>
  </si>
  <si>
    <t>Hàn Mặc Tử (Lộ giới 18m)</t>
  </si>
  <si>
    <t>Nhà ông Chánh, ông Thủy</t>
  </si>
  <si>
    <t>Giáp nhà ông Ứng (phía Đông đường) và nhà ông Chương (phía Tây đường)</t>
  </si>
  <si>
    <t xml:space="preserve">Đường Nguyễn Bỉnh Khiêm </t>
  </si>
  <si>
    <t>Giáp xã Mỹ Lợi</t>
  </si>
  <si>
    <t>Đường Võ Văn Dũng</t>
  </si>
  <si>
    <t>Giáp đường Huỳnh Văn Thống</t>
  </si>
  <si>
    <t>Ngã 3 (nhà Trương Nhạn)</t>
  </si>
  <si>
    <t>Giáp ngã 3 (nhà ông Phan Ngọc Bích)</t>
  </si>
  <si>
    <t>Lộ giới 30m ( trừ đoạn thuộc Khu dân cư phía Tây và Nam Trường Trung học Cơ sở Bình Dương)</t>
  </si>
  <si>
    <t>Đoạn đường có lộ giới 22m (Tuyến ĐT632 đi Dương Liễu Bắc)</t>
  </si>
  <si>
    <t>Đoạn đường có lộ giới 24m (Tuyến ĐT632 đi Dương Liễu Bắc)</t>
  </si>
  <si>
    <t>Đoạn đường có lộ giới 26m (Tuyến ĐT632 đi Dương Liễu Bắc)</t>
  </si>
  <si>
    <t>Hết nhà ông Tiên giáp đường Nguyễn Phăng</t>
  </si>
  <si>
    <t xml:space="preserve">Giáp đường Nguyễn Nhạc </t>
  </si>
  <si>
    <t>Đường Võ Văn Dũng (lộ giới 20m)</t>
  </si>
  <si>
    <t>Các đường bao quanh chợ Bình Dương</t>
  </si>
  <si>
    <t>Cổng Chợ mới nhà ông Công, ông Tào</t>
  </si>
  <si>
    <t>Hết nhà ông Hậu, ông Tiến</t>
  </si>
  <si>
    <t xml:space="preserve">Phía sau nhà ông Bội </t>
  </si>
  <si>
    <t>Nhà ông Phan Ngọc Bích</t>
  </si>
  <si>
    <t xml:space="preserve">Nhà ông Vương </t>
  </si>
  <si>
    <t>Đoạn đường có lộ giới 22m</t>
  </si>
  <si>
    <t xml:space="preserve">Cổng Chợ mới nhà ông Điệu, nhà bà Mao </t>
  </si>
  <si>
    <t>Hết nhà bà Điều</t>
  </si>
  <si>
    <t>Nhà ông Vinh, nhà bà Hốt</t>
  </si>
  <si>
    <t>Hết nhà ông Trương Nhạn, hết nhà bà Phúc (đường đi Mỹ Châu)</t>
  </si>
  <si>
    <t>Hết nhà ông Trương Nhạn, hết nhà bà Phúc</t>
  </si>
  <si>
    <t>Giáp ranh giới xã Mỹ Châu</t>
  </si>
  <si>
    <t>Khu di tích Đèo Nhông</t>
  </si>
  <si>
    <t>Nhà Văn Hóa thôn Văn Trường Tây</t>
  </si>
  <si>
    <t>Trụ sở thôn Văn Trường Tây</t>
  </si>
  <si>
    <t>Nhà Minh Tân</t>
  </si>
  <si>
    <t xml:space="preserve">Nhà Minh Tân </t>
  </si>
  <si>
    <t>Giáp rang giới thị trấn Bình Dương (cũ)</t>
  </si>
  <si>
    <t xml:space="preserve">Ranh giới xã Mỹ Phong </t>
  </si>
  <si>
    <t>Giáp đường Huỳnh Văn Thống(Phía Đông giáp đường Huỳnh Văn Thống,Phía Tây hết nhà ông Nguyễn Hải Đăng)</t>
  </si>
  <si>
    <t xml:space="preserve">Giáp đường Huỳnh Văn Thống </t>
  </si>
  <si>
    <t>Giáp cây xăng dầu 22 phí đông đường (Phía Tây hết cây xăng dầu ông Cầu)</t>
  </si>
  <si>
    <t xml:space="preserve">Giáp cây xăng dầu 22 phía đông đường, phía tây đường nhà ông Khải </t>
  </si>
  <si>
    <t>Hết nhà ông Trứ máy gạo ( phía Đông đường, phía Tây hết cửa hàng xe máy Nhơn)</t>
  </si>
  <si>
    <t xml:space="preserve">Nhà ông Liên </t>
  </si>
  <si>
    <t>Hết Cống Bà Hàn(phía Đông đường, phía Tây từ nhà ông Huyến đến hết cống bà Hàn)</t>
  </si>
  <si>
    <t xml:space="preserve">Nhà ông Lắm, giáp cây xăng dầu 22 </t>
  </si>
  <si>
    <t>Hết khu quy hoạch sinh hoạt văn hóa, hết đài tưởng niệm</t>
  </si>
  <si>
    <t xml:space="preserve">Hết khu quy hoạch sinh hoạt văn hóa, hết đài tưởng niệm </t>
  </si>
  <si>
    <t>Giáp tuyến ĐT632</t>
  </si>
  <si>
    <t>Nhà bà Lương Thị Quyền (phía Bắc đường), giáp Khách sạn Hoàng Tý (phía Nam đường)</t>
  </si>
  <si>
    <t>Giáp đường xuân Diệu</t>
  </si>
  <si>
    <t xml:space="preserve">Hết đường Xuân Diệu </t>
  </si>
  <si>
    <t>Hết giáp ĐT632</t>
  </si>
  <si>
    <t>Đường Nguyễn Du</t>
  </si>
  <si>
    <t>Giáp Cụm công nghiệp Bình Dương</t>
  </si>
  <si>
    <t>Quốc lộ 1A (đoạn từ nhà ông Dũng thuốc sâu, nhà ông Bé)</t>
  </si>
  <si>
    <t>Giáp ruộng</t>
  </si>
  <si>
    <t>Tăng Bạt Hổ (Lộ giới 20m)</t>
  </si>
  <si>
    <t xml:space="preserve">Hết nhà ông Liên </t>
  </si>
  <si>
    <t>Nhà ông Sang, ông Tài</t>
  </si>
  <si>
    <t xml:space="preserve">Đường Nguyễn Du </t>
  </si>
  <si>
    <t>Giáp đường Lâm Văn Thật</t>
  </si>
  <si>
    <t xml:space="preserve">Đường Nguyễn Huệ </t>
  </si>
  <si>
    <t>Giáp ranh giới xã Mỹ Lộc</t>
  </si>
  <si>
    <t xml:space="preserve">Nhà ông Trạng, ông Chánh </t>
  </si>
  <si>
    <t>Hết nhà ông Lợi, ông Hường</t>
  </si>
  <si>
    <t>Hết nhà ông Bội và hết Trường PTTH Phù Mỹ 2</t>
  </si>
  <si>
    <t xml:space="preserve">Hết nhà ông Bội và hết Trường PTTH Phù Mỹ 2 </t>
  </si>
  <si>
    <t>Giáp tuyến số 1 và hết nhà ông Ninh</t>
  </si>
  <si>
    <t xml:space="preserve">Giáp tuyến số 1 và hết nhà ông Ninh </t>
  </si>
  <si>
    <t>Hết nhà ông Huỳnh Mạnh, ông Lũy</t>
  </si>
  <si>
    <t xml:space="preserve">Hết nhà ông Huỳnh Mạnh, ông Lũy </t>
  </si>
  <si>
    <t>Hết địa giới thị trấn Bình Dương (Thị trấn Bình Dương - Mỹ Lợi)</t>
  </si>
  <si>
    <t>Vũ Thị Đức (Lộ giới 14m)</t>
  </si>
  <si>
    <t>Lộ giới 18m ( trừ đoạn thuộc Khu dân cư phía Tây và Nam Trường Trung học Cơ sở Bình Dương)</t>
  </si>
  <si>
    <t>Đường quy hoạch trong khu dân cư lộ giới 12m</t>
  </si>
  <si>
    <t>Giáp xã Phù Mỹ Đông</t>
  </si>
  <si>
    <t>Km 28 (Cầu Bắc Dương)</t>
  </si>
  <si>
    <t xml:space="preserve">Ngã ba Phú Ninh Đông </t>
  </si>
  <si>
    <t xml:space="preserve">Ngã ba Phú Ninh Đông (nhà ông Toàn) Mỹ Lợi </t>
  </si>
  <si>
    <t>Giáp Cầu Tánh</t>
  </si>
  <si>
    <t>Cầu Tánh Mỹ Lợi (cũ)</t>
  </si>
  <si>
    <t>Giáp thị trấn Bình Dương (cũ)</t>
  </si>
  <si>
    <t>Đèo Nhông</t>
  </si>
  <si>
    <t>Giáp ranh giới xã Phù Mỹ Đông</t>
  </si>
  <si>
    <t>Quốc lộ 1A</t>
  </si>
  <si>
    <t>Hết nhà bà Thứ</t>
  </si>
  <si>
    <t>Giáp ranh giới Mỹ Lợi</t>
  </si>
  <si>
    <t>Ranh giới Mỹ Lợi Mỹ Phong</t>
  </si>
  <si>
    <t>Giáp ĐT 632</t>
  </si>
  <si>
    <t>Giáp ranh xã Mỹ Thắng</t>
  </si>
  <si>
    <t xml:space="preserve">Trường Tiểu học Mỹ Phong </t>
  </si>
  <si>
    <t>Giáp nhà ông Toàn thôn Văn Trường Đông</t>
  </si>
  <si>
    <t>Cổng làng Chánh Khoan Tây</t>
  </si>
  <si>
    <t>Ngã 4 nhà ông Thành</t>
  </si>
  <si>
    <t>ĐT 632 nhà ông Nam</t>
  </si>
  <si>
    <t>Nhà ông Tu thôn Chánh Khoan Tây</t>
  </si>
  <si>
    <t>Ngã 3 đám ông công cụt (Nhà ông 9 Khinh)</t>
  </si>
  <si>
    <t>Ngã tư Tấm bia</t>
  </si>
  <si>
    <t>ĐT632 nhà ông Khuôn</t>
  </si>
  <si>
    <t>Trường Bình dân đội 12</t>
  </si>
  <si>
    <t>Nhà ông Chánh, ông Thủy - Giáp nhà ông Ứng (phía Đông đường) và nhà ông Chương (phía Tây đường)</t>
  </si>
  <si>
    <t>Đường Nguyễn Bỉnh Khiêm  - Giáp xã Mỹ Lợi</t>
  </si>
  <si>
    <t>Đường Võ Văn Dũng - Giáp đường Huỳnh Văn Thống</t>
  </si>
  <si>
    <t>Ngã 3 (nhà Trương Nhạn) - Giáp ngã 3 (nhà ông Phan Ngọc Bích)</t>
  </si>
  <si>
    <t>Phía Đông giáp đường nội thị 10m, phía Tây hết nhà ông Đi  - Hết nhà ông Tiên giáp đường Nguyễn Phăng</t>
  </si>
  <si>
    <t>Giáp đường Nguyễn Nhạc  - Đường Võ Văn Dũng (lộ giới 20m)</t>
  </si>
  <si>
    <t>Cổng Chợ mới nhà ông Công, ông Tào - Hết nhà ông Hậu, ông Tiến</t>
  </si>
  <si>
    <t>Phía sau nhà ông Bội  - Nhà ông Phan Ngọc Bích</t>
  </si>
  <si>
    <t>Nhà ông Vương  - Giáp xã Mỹ Lợi</t>
  </si>
  <si>
    <t>Cổng Chợ mới nhà ông Điệu, nhà bà Mao  - Hết nhà bà Điều</t>
  </si>
  <si>
    <t>Nhà ông Vinh, nhà bà Hốt - Hết nhà ông Trương Nhạn, hết nhà bà Phúc (đường đi Mỹ Châu)</t>
  </si>
  <si>
    <t>Hết nhà ông Trương Nhạn, hết nhà bà Phúc - Giáp ranh giới xã Mỹ Châu</t>
  </si>
  <si>
    <t>Khu di tích Đèo Nhông - Nhà Văn Hóa thôn Văn Trường Tây</t>
  </si>
  <si>
    <t>Trụ sở thôn Văn Trường Tây - Nhà Minh Tân</t>
  </si>
  <si>
    <t>Nhà Minh Tân  - Giáp ranh giới thị trấn Bình Dương (cũ)</t>
  </si>
  <si>
    <t>Ranh giới xã Mỹ Phong  - Giáp đường Huỳnh Văn Thống (Phía Đông giáp đường Huỳnh Văn Thống,Phía Tây hết nhà ông Nguyễn Hải Đăng)</t>
  </si>
  <si>
    <t>Giáp cây xăng dầu 22 phía đông đường, phía tây đường nhà ông Khải  - Hết nhà ông Trứ máy gạo ( phía Đông đường, phía Tây hết cửa hàng xe máy Nhơn)</t>
  </si>
  <si>
    <t>Nhà ông Liên  - Hết Cống Bà Hàn(phía Đông đường, phía Tây từ nhà ông Huyến đến hết cống bà Hàn)</t>
  </si>
  <si>
    <t>Nhà ông Lắm, giáp cây xăng dầu 22  - Hết khu quy hoạch sinh hoạt văn hóa, hết đài tưởng niệm</t>
  </si>
  <si>
    <t>Hết khu quy hoạch sinh hoạt văn hóa, hết đài tưởng niệm  - Giáp tuyến ĐT632</t>
  </si>
  <si>
    <t>Nhà bà Lương Thị Quyền (phía Bắc đường), giáp Khách sạn Hoàng Tý (phía Nam đường) - Giáp đường xuân Diệu</t>
  </si>
  <si>
    <t>Hết đường Xuân Diệu  - Hết giáp ĐT632</t>
  </si>
  <si>
    <t>Đường Nguyễn Du - Giáp Cụm công nghiệp Bình Dương</t>
  </si>
  <si>
    <t>Quốc lộ 1A (đoạn từ nhà ông Dũng thuốc sâu, nhà ông Bé) - Giáp ruộng</t>
  </si>
  <si>
    <t>Hết nhà ông Liên  - Nhà ông Sang, ông Tài</t>
  </si>
  <si>
    <t>Đường Nguyễn Du  - Giáp đường Lâm Văn Thật</t>
  </si>
  <si>
    <t>Nhà ông Trạng, ông Chánh  - Hết nhà ông Lợi, ông Hường</t>
  </si>
  <si>
    <t>Hết nhà ông Lợi, ông Hường - Hết nhà ông Bội và hết Trường PTTH Phù Mỹ 2</t>
  </si>
  <si>
    <t>Hết nhà ông Bội và hết Trường PTTH Phù Mỹ 2  - Giáp tuyến số 1 và hết nhà ông Ninh</t>
  </si>
  <si>
    <t>Giáp tuyến số 1 và hết nhà ông Ninh  - Hết nhà ông Huỳnh Mạnh, ông Lũy</t>
  </si>
  <si>
    <t>Giáp xã Phù Mỹ Đông - Km 28 (Cầu Bắc Dương)</t>
  </si>
  <si>
    <t xml:space="preserve">Km 28 (Cầu Bắc Dương) - Ngã ba Phú Ninh Đông </t>
  </si>
  <si>
    <t>Ngã ba Phú Ninh Đông (nhà ông Toàn) Mỹ Lợi  - Giáp Cầu Tánh</t>
  </si>
  <si>
    <t>Cầu Tánh Mỹ Lợi (cũ) - Giáp thị trấn Bình Dương (cũ)</t>
  </si>
  <si>
    <t>Đèo Nhông - Giáp ranh giới xã Phù Mỹ Đông</t>
  </si>
  <si>
    <t>Quốc lộ 1A - Hết nhà bà Thứ</t>
  </si>
  <si>
    <t>Trường Tiểu học Mỹ Phong  - Giáp nhà ông Toàn thôn Văn Trường Đông</t>
  </si>
  <si>
    <t>ĐT 632 nhà ông Nam - Nhà ông Tu thôn Chánh Khoan Tây</t>
  </si>
  <si>
    <t>Ngã 3 đám ông công cụt (Nhà ông 9 Khinh) - Ngã tư Tấm bia</t>
  </si>
  <si>
    <t>ĐT632 nhà ông Khuôn - Trường Bình dân đội 12</t>
  </si>
  <si>
    <t>Giá hiện hữu</t>
  </si>
  <si>
    <t>XÃ BÌNH DƯƠNG</t>
  </si>
  <si>
    <t>Giáp đường Huỳnh Văn Thống  - Giáp cây xăng dầu 22 phía đông đường (Phía Tây hết cây xăng dầu ông Cầu)</t>
  </si>
  <si>
    <t>Đường Nguyễn Huệ  - Giáp ranh giới xã Mỹ Lộc (cũ)</t>
  </si>
  <si>
    <t>Hết nhà ông Huỳnh Mạnh, ông Lũy  - Hết địa giới thị trấn Bình Dương (Thị trấn Bình Dương - Mỹ Lợi) (cũ)</t>
  </si>
  <si>
    <t>Khu vực còn lại của khu vực thị trấn (cũ)</t>
  </si>
  <si>
    <t>Hết nhà bà Thứ - Giáp ranh giới Mỹ Lợi (cũ)</t>
  </si>
  <si>
    <t>Ranh giới Mỹ Lợi Mỹ Phong (cũ) - Giáp ĐT 632</t>
  </si>
  <si>
    <t>ĐT 632 - Giáp ranh xã Mỹ Thắng (cũ)</t>
  </si>
  <si>
    <t>Cổng làng Chánh Khoan Tây (cũ) - Ngã 4 nhà ông Thành</t>
  </si>
  <si>
    <t xml:space="preserve">Bùi Điền </t>
  </si>
  <si>
    <t>Lộ giới 17,5m</t>
  </si>
  <si>
    <t xml:space="preserve">Đào Tấn </t>
  </si>
  <si>
    <t>Lộ giới 18m</t>
  </si>
  <si>
    <t>Lộ giới 10m</t>
  </si>
  <si>
    <t xml:space="preserve">Hàn Mặc Tử </t>
  </si>
  <si>
    <t xml:space="preserve">Đoạn đường có lộ giới 22m </t>
  </si>
  <si>
    <t xml:space="preserve">Đoạn đường có lộ giới 24m </t>
  </si>
  <si>
    <t xml:space="preserve">Đoạn đường có lộ giới 26m </t>
  </si>
  <si>
    <t>Khu dân cư phía Bắc tuyến số 4 (Đoạn đường đã bê tông)</t>
  </si>
  <si>
    <t>Khu dân cư phía Bắc tuyến số 4 (Đoạn đường chưa bê tông)</t>
  </si>
  <si>
    <t>Đường quy hoạch lộ giới  16m</t>
  </si>
  <si>
    <t>Đường quy hoạch lộ giới 14</t>
  </si>
  <si>
    <t>Đường quy hoạch lộ giới 12</t>
  </si>
  <si>
    <t>Đường đi cụm Công nghiệp Bình Dương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</si>
</sst>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2" fillId="0" borderId="1" xfId="2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165" fontId="5" fillId="0" borderId="1" xfId="1" applyNumberFormat="1" applyFont="1" applyBorder="1" applyAlignment="1">
      <alignment vertical="center"/>
    </xf>
    <xf numFmtId="0" fontId="5" fillId="0" borderId="1" xfId="0" applyFont="1" applyBorder="1"/>
    <xf numFmtId="165" fontId="5" fillId="0" borderId="1" xfId="0" applyNumberFormat="1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165" fontId="5" fillId="2" borderId="1" xfId="1" applyNumberFormat="1" applyFont="1" applyFill="1" applyBorder="1" applyAlignment="1">
      <alignment vertical="center"/>
    </xf>
    <xf numFmtId="0" fontId="7" fillId="0" borderId="1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3" fontId="5" fillId="0" borderId="0" xfId="0" applyNumberFormat="1" applyFont="1" applyAlignment="1">
      <alignment vertical="center"/>
    </xf>
    <xf numFmtId="3" fontId="5" fillId="0" borderId="0" xfId="0" applyNumberFormat="1" applyFont="1"/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8" fillId="0" borderId="0" xfId="0" applyFont="1" applyBorder="1"/>
    <xf numFmtId="3" fontId="5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3" fontId="5" fillId="2" borderId="0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3" fontId="8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3" fontId="8" fillId="2" borderId="1" xfId="1" applyNumberFormat="1" applyFont="1" applyFill="1" applyBorder="1" applyAlignment="1">
      <alignment vertical="center"/>
    </xf>
  </cellXfs>
  <cellStyles count="4">
    <cellStyle name="Comma" xfId="1" builtinId="3"/>
    <cellStyle name="Normal" xfId="0" builtinId="0"/>
    <cellStyle name="Normal 2 3" xfId="3" xr:uid="{36719167-07FE-4BBC-BDCD-7B6A7DEFECEA}"/>
    <cellStyle name="Normal 3" xfId="2" xr:uid="{192937DA-D16D-4FD2-802C-D548DF4296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E5926-7970-4D3F-8365-48EA954A4B10}">
  <dimension ref="A1:G88"/>
  <sheetViews>
    <sheetView topLeftCell="A82" workbookViewId="0">
      <selection activeCell="A3" sqref="A3:A88"/>
    </sheetView>
  </sheetViews>
  <sheetFormatPr defaultColWidth="8.85546875" defaultRowHeight="15.75" x14ac:dyDescent="0.25"/>
  <cols>
    <col min="1" max="1" width="8.85546875" style="7"/>
    <col min="2" max="2" width="40.140625" style="2" customWidth="1"/>
    <col min="3" max="4" width="35.42578125" style="2" customWidth="1"/>
    <col min="5" max="5" width="13.42578125" style="8" customWidth="1"/>
    <col min="6" max="6" width="13.140625" style="2" customWidth="1"/>
    <col min="7" max="7" width="11.28515625" style="2" customWidth="1"/>
    <col min="8" max="16384" width="8.85546875" style="2"/>
  </cols>
  <sheetData>
    <row r="1" spans="1:7" x14ac:dyDescent="0.25">
      <c r="A1" s="21" t="s">
        <v>0</v>
      </c>
      <c r="B1" s="21" t="s">
        <v>1</v>
      </c>
      <c r="C1" s="22" t="s">
        <v>2</v>
      </c>
      <c r="D1" s="22"/>
      <c r="E1" s="20" t="s">
        <v>3</v>
      </c>
      <c r="F1" s="20" t="s">
        <v>4</v>
      </c>
      <c r="G1" s="20" t="s">
        <v>5</v>
      </c>
    </row>
    <row r="2" spans="1:7" x14ac:dyDescent="0.25">
      <c r="A2" s="21"/>
      <c r="B2" s="21"/>
      <c r="C2" s="1" t="s">
        <v>6</v>
      </c>
      <c r="D2" s="1" t="s">
        <v>7</v>
      </c>
      <c r="E2" s="20"/>
      <c r="F2" s="20"/>
      <c r="G2" s="20"/>
    </row>
    <row r="3" spans="1:7" x14ac:dyDescent="0.25">
      <c r="A3" s="3">
        <v>1</v>
      </c>
      <c r="B3" s="9" t="s">
        <v>63</v>
      </c>
      <c r="C3" s="9" t="s">
        <v>63</v>
      </c>
      <c r="D3" s="9"/>
      <c r="E3" s="4">
        <v>5355000</v>
      </c>
      <c r="F3" s="5"/>
      <c r="G3" s="5"/>
    </row>
    <row r="4" spans="1:7" x14ac:dyDescent="0.25">
      <c r="A4" s="3">
        <v>2</v>
      </c>
      <c r="B4" s="9" t="s">
        <v>64</v>
      </c>
      <c r="C4" s="9" t="s">
        <v>64</v>
      </c>
      <c r="D4" s="9"/>
      <c r="E4" s="4">
        <v>6195000</v>
      </c>
      <c r="F4" s="5"/>
      <c r="G4" s="5"/>
    </row>
    <row r="5" spans="1:7" x14ac:dyDescent="0.25">
      <c r="A5" s="3">
        <v>3</v>
      </c>
      <c r="B5" s="9" t="s">
        <v>65</v>
      </c>
      <c r="C5" s="9" t="s">
        <v>65</v>
      </c>
      <c r="D5" s="9"/>
      <c r="E5" s="4">
        <v>3045000</v>
      </c>
      <c r="F5" s="5"/>
      <c r="G5" s="5"/>
    </row>
    <row r="6" spans="1:7" x14ac:dyDescent="0.25">
      <c r="A6" s="3">
        <v>4</v>
      </c>
      <c r="B6" s="9" t="s">
        <v>66</v>
      </c>
      <c r="C6" s="9" t="s">
        <v>66</v>
      </c>
      <c r="D6" s="9"/>
      <c r="E6" s="4">
        <v>6195000</v>
      </c>
      <c r="F6" s="5"/>
      <c r="G6" s="5"/>
    </row>
    <row r="7" spans="1:7" ht="31.5" x14ac:dyDescent="0.25">
      <c r="A7" s="3">
        <v>5</v>
      </c>
      <c r="B7" s="10" t="s">
        <v>15</v>
      </c>
      <c r="C7" s="9" t="s">
        <v>67</v>
      </c>
      <c r="D7" s="9" t="s">
        <v>68</v>
      </c>
      <c r="E7" s="4">
        <v>1680000</v>
      </c>
      <c r="F7" s="5"/>
      <c r="G7" s="5"/>
    </row>
    <row r="8" spans="1:7" x14ac:dyDescent="0.25">
      <c r="A8" s="3">
        <v>6</v>
      </c>
      <c r="B8" s="9" t="s">
        <v>16</v>
      </c>
      <c r="C8" s="9" t="s">
        <v>69</v>
      </c>
      <c r="D8" s="9" t="s">
        <v>70</v>
      </c>
      <c r="E8" s="4">
        <v>1050000</v>
      </c>
      <c r="F8" s="5"/>
      <c r="G8" s="5"/>
    </row>
    <row r="9" spans="1:7" x14ac:dyDescent="0.25">
      <c r="A9" s="3">
        <v>7</v>
      </c>
      <c r="B9" s="9" t="s">
        <v>17</v>
      </c>
      <c r="C9" s="9" t="s">
        <v>71</v>
      </c>
      <c r="D9" s="9" t="s">
        <v>72</v>
      </c>
      <c r="E9" s="4">
        <v>1050000</v>
      </c>
      <c r="F9" s="5"/>
      <c r="G9" s="5"/>
    </row>
    <row r="10" spans="1:7" x14ac:dyDescent="0.25">
      <c r="A10" s="3">
        <v>8</v>
      </c>
      <c r="B10" s="9" t="s">
        <v>18</v>
      </c>
      <c r="C10" s="9" t="s">
        <v>73</v>
      </c>
      <c r="D10" s="9" t="s">
        <v>74</v>
      </c>
      <c r="E10" s="4">
        <v>1260000</v>
      </c>
      <c r="F10" s="5"/>
      <c r="G10" s="5"/>
    </row>
    <row r="11" spans="1:7" ht="47.25" x14ac:dyDescent="0.25">
      <c r="A11" s="3">
        <v>9</v>
      </c>
      <c r="B11" s="9" t="s">
        <v>19</v>
      </c>
      <c r="C11" s="11" t="s">
        <v>75</v>
      </c>
      <c r="D11" s="9"/>
      <c r="E11" s="4">
        <v>7455000</v>
      </c>
      <c r="F11" s="5"/>
      <c r="G11" s="5"/>
    </row>
    <row r="12" spans="1:7" x14ac:dyDescent="0.25">
      <c r="A12" s="3">
        <v>10</v>
      </c>
      <c r="B12" s="9" t="s">
        <v>19</v>
      </c>
      <c r="C12" s="12" t="s">
        <v>20</v>
      </c>
      <c r="D12" s="9"/>
      <c r="E12" s="4">
        <v>6510000</v>
      </c>
      <c r="F12" s="5"/>
      <c r="G12" s="5"/>
    </row>
    <row r="13" spans="1:7" ht="31.5" x14ac:dyDescent="0.25">
      <c r="A13" s="3">
        <v>11</v>
      </c>
      <c r="B13" s="9" t="s">
        <v>21</v>
      </c>
      <c r="C13" s="11" t="s">
        <v>76</v>
      </c>
      <c r="D13" s="9"/>
      <c r="E13" s="4">
        <v>7035000</v>
      </c>
      <c r="F13" s="5"/>
      <c r="G13" s="5"/>
    </row>
    <row r="14" spans="1:7" ht="31.5" x14ac:dyDescent="0.25">
      <c r="A14" s="3">
        <v>12</v>
      </c>
      <c r="B14" s="9" t="s">
        <v>21</v>
      </c>
      <c r="C14" s="11" t="s">
        <v>77</v>
      </c>
      <c r="D14" s="9"/>
      <c r="E14" s="4">
        <v>6825000</v>
      </c>
      <c r="F14" s="5"/>
      <c r="G14" s="5"/>
    </row>
    <row r="15" spans="1:7" ht="31.5" x14ac:dyDescent="0.25">
      <c r="A15" s="3">
        <v>13</v>
      </c>
      <c r="B15" s="9" t="s">
        <v>21</v>
      </c>
      <c r="C15" s="11" t="s">
        <v>78</v>
      </c>
      <c r="D15" s="9"/>
      <c r="E15" s="4">
        <v>7770000</v>
      </c>
      <c r="F15" s="5"/>
      <c r="G15" s="5"/>
    </row>
    <row r="16" spans="1:7" ht="31.5" x14ac:dyDescent="0.25">
      <c r="A16" s="3">
        <v>14</v>
      </c>
      <c r="B16" s="9" t="s">
        <v>21</v>
      </c>
      <c r="C16" s="9" t="s">
        <v>22</v>
      </c>
      <c r="D16" s="9" t="s">
        <v>79</v>
      </c>
      <c r="E16" s="4">
        <v>2625000</v>
      </c>
      <c r="F16" s="5"/>
      <c r="G16" s="5"/>
    </row>
    <row r="17" spans="1:7" x14ac:dyDescent="0.25">
      <c r="A17" s="3">
        <v>15</v>
      </c>
      <c r="B17" s="9" t="s">
        <v>21</v>
      </c>
      <c r="C17" s="9" t="s">
        <v>80</v>
      </c>
      <c r="D17" s="9" t="s">
        <v>81</v>
      </c>
      <c r="E17" s="4">
        <v>6510000</v>
      </c>
      <c r="F17" s="5"/>
      <c r="G17" s="5"/>
    </row>
    <row r="18" spans="1:7" ht="31.5" x14ac:dyDescent="0.25">
      <c r="A18" s="3">
        <v>16</v>
      </c>
      <c r="B18" s="9" t="s">
        <v>23</v>
      </c>
      <c r="C18" s="12" t="s">
        <v>82</v>
      </c>
      <c r="D18" s="9"/>
      <c r="E18" s="4">
        <v>4305000</v>
      </c>
      <c r="F18" s="5"/>
      <c r="G18" s="5"/>
    </row>
    <row r="19" spans="1:7" x14ac:dyDescent="0.25">
      <c r="A19" s="3">
        <v>17</v>
      </c>
      <c r="B19" s="9" t="s">
        <v>23</v>
      </c>
      <c r="C19" s="9" t="s">
        <v>83</v>
      </c>
      <c r="D19" s="9" t="s">
        <v>84</v>
      </c>
      <c r="E19" s="4">
        <v>4515000</v>
      </c>
      <c r="F19" s="5"/>
      <c r="G19" s="5"/>
    </row>
    <row r="20" spans="1:7" x14ac:dyDescent="0.25">
      <c r="A20" s="3">
        <v>18</v>
      </c>
      <c r="B20" s="9" t="s">
        <v>24</v>
      </c>
      <c r="C20" s="9" t="s">
        <v>85</v>
      </c>
      <c r="D20" s="9" t="s">
        <v>86</v>
      </c>
      <c r="E20" s="4">
        <v>1365000</v>
      </c>
      <c r="F20" s="5"/>
      <c r="G20" s="5"/>
    </row>
    <row r="21" spans="1:7" x14ac:dyDescent="0.25">
      <c r="A21" s="3">
        <v>19</v>
      </c>
      <c r="B21" s="9" t="s">
        <v>24</v>
      </c>
      <c r="C21" s="9" t="s">
        <v>87</v>
      </c>
      <c r="D21" s="9" t="s">
        <v>70</v>
      </c>
      <c r="E21" s="4">
        <v>1260000</v>
      </c>
      <c r="F21" s="5"/>
      <c r="G21" s="5"/>
    </row>
    <row r="22" spans="1:7" x14ac:dyDescent="0.25">
      <c r="A22" s="3">
        <v>20</v>
      </c>
      <c r="B22" s="9" t="s">
        <v>25</v>
      </c>
      <c r="C22" s="11" t="s">
        <v>88</v>
      </c>
      <c r="D22" s="9"/>
      <c r="E22" s="4">
        <v>7035000</v>
      </c>
      <c r="F22" s="5"/>
      <c r="G22" s="5"/>
    </row>
    <row r="23" spans="1:7" ht="31.5" x14ac:dyDescent="0.25">
      <c r="A23" s="3">
        <v>21</v>
      </c>
      <c r="B23" s="9" t="s">
        <v>25</v>
      </c>
      <c r="C23" s="9" t="s">
        <v>89</v>
      </c>
      <c r="D23" s="9" t="s">
        <v>90</v>
      </c>
      <c r="E23" s="4">
        <v>4515000</v>
      </c>
      <c r="F23" s="5"/>
      <c r="G23" s="5"/>
    </row>
    <row r="24" spans="1:7" ht="31.5" x14ac:dyDescent="0.25">
      <c r="A24" s="3">
        <v>22</v>
      </c>
      <c r="B24" s="9" t="s">
        <v>25</v>
      </c>
      <c r="C24" s="9" t="s">
        <v>91</v>
      </c>
      <c r="D24" s="9" t="s">
        <v>92</v>
      </c>
      <c r="E24" s="4">
        <v>1995000</v>
      </c>
      <c r="F24" s="5"/>
      <c r="G24" s="5"/>
    </row>
    <row r="25" spans="1:7" ht="31.5" x14ac:dyDescent="0.25">
      <c r="A25" s="3">
        <v>23</v>
      </c>
      <c r="B25" s="9" t="s">
        <v>25</v>
      </c>
      <c r="C25" s="9" t="s">
        <v>93</v>
      </c>
      <c r="D25" s="9" t="s">
        <v>94</v>
      </c>
      <c r="E25" s="4">
        <v>2000000</v>
      </c>
      <c r="F25" s="5"/>
      <c r="G25" s="5"/>
    </row>
    <row r="26" spans="1:7" x14ac:dyDescent="0.25">
      <c r="A26" s="3">
        <v>24</v>
      </c>
      <c r="B26" s="9" t="s">
        <v>26</v>
      </c>
      <c r="C26" s="12" t="s">
        <v>95</v>
      </c>
      <c r="D26" s="9" t="s">
        <v>96</v>
      </c>
      <c r="E26" s="15">
        <v>2940000</v>
      </c>
      <c r="F26" s="5"/>
      <c r="G26" s="5"/>
    </row>
    <row r="27" spans="1:7" x14ac:dyDescent="0.25">
      <c r="A27" s="3">
        <v>25</v>
      </c>
      <c r="B27" s="9" t="s">
        <v>26</v>
      </c>
      <c r="C27" s="12" t="s">
        <v>97</v>
      </c>
      <c r="D27" s="9" t="s">
        <v>98</v>
      </c>
      <c r="E27" s="15">
        <v>3990000</v>
      </c>
      <c r="F27" s="5"/>
      <c r="G27" s="5"/>
    </row>
    <row r="28" spans="1:7" x14ac:dyDescent="0.25">
      <c r="A28" s="3">
        <v>26</v>
      </c>
      <c r="B28" s="9" t="s">
        <v>26</v>
      </c>
      <c r="C28" s="12" t="s">
        <v>99</v>
      </c>
      <c r="D28" s="9" t="s">
        <v>100</v>
      </c>
      <c r="E28" s="4">
        <v>5145000</v>
      </c>
      <c r="F28" s="5"/>
      <c r="G28" s="5"/>
    </row>
    <row r="29" spans="1:7" ht="63" x14ac:dyDescent="0.25">
      <c r="A29" s="3">
        <v>27</v>
      </c>
      <c r="B29" s="9" t="s">
        <v>26</v>
      </c>
      <c r="C29" s="9" t="s">
        <v>101</v>
      </c>
      <c r="D29" s="9" t="s">
        <v>102</v>
      </c>
      <c r="E29" s="4">
        <v>6720000</v>
      </c>
      <c r="F29" s="5"/>
      <c r="G29" s="5"/>
    </row>
    <row r="30" spans="1:7" ht="31.5" x14ac:dyDescent="0.25">
      <c r="A30" s="3">
        <v>28</v>
      </c>
      <c r="B30" s="9" t="s">
        <v>26</v>
      </c>
      <c r="C30" s="9" t="s">
        <v>103</v>
      </c>
      <c r="D30" s="9" t="s">
        <v>104</v>
      </c>
      <c r="E30" s="4">
        <v>9240000</v>
      </c>
      <c r="F30" s="5"/>
      <c r="G30" s="5"/>
    </row>
    <row r="31" spans="1:7" ht="47.25" x14ac:dyDescent="0.25">
      <c r="A31" s="3">
        <v>29</v>
      </c>
      <c r="B31" s="9" t="s">
        <v>26</v>
      </c>
      <c r="C31" s="9" t="s">
        <v>105</v>
      </c>
      <c r="D31" s="9" t="s">
        <v>106</v>
      </c>
      <c r="E31" s="4">
        <v>12285000</v>
      </c>
      <c r="F31" s="5"/>
      <c r="G31" s="5"/>
    </row>
    <row r="32" spans="1:7" ht="47.25" x14ac:dyDescent="0.25">
      <c r="A32" s="3">
        <v>30</v>
      </c>
      <c r="B32" s="9" t="s">
        <v>26</v>
      </c>
      <c r="C32" s="9" t="s">
        <v>107</v>
      </c>
      <c r="D32" s="9" t="s">
        <v>108</v>
      </c>
      <c r="E32" s="4">
        <v>7035000</v>
      </c>
      <c r="F32" s="5"/>
      <c r="G32" s="5"/>
    </row>
    <row r="33" spans="1:7" ht="31.5" x14ac:dyDescent="0.25">
      <c r="A33" s="3">
        <v>31</v>
      </c>
      <c r="B33" s="9" t="s">
        <v>27</v>
      </c>
      <c r="C33" s="9" t="s">
        <v>109</v>
      </c>
      <c r="D33" s="9" t="s">
        <v>110</v>
      </c>
      <c r="E33" s="4">
        <v>8295000</v>
      </c>
      <c r="F33" s="5"/>
      <c r="G33" s="5"/>
    </row>
    <row r="34" spans="1:7" ht="31.5" x14ac:dyDescent="0.25">
      <c r="A34" s="3">
        <v>32</v>
      </c>
      <c r="B34" s="9" t="s">
        <v>27</v>
      </c>
      <c r="C34" s="9" t="s">
        <v>111</v>
      </c>
      <c r="D34" s="9" t="s">
        <v>112</v>
      </c>
      <c r="E34" s="4">
        <v>5250000</v>
      </c>
      <c r="F34" s="5"/>
      <c r="G34" s="5"/>
    </row>
    <row r="35" spans="1:7" ht="47.25" x14ac:dyDescent="0.25">
      <c r="A35" s="3">
        <v>33</v>
      </c>
      <c r="B35" s="9" t="s">
        <v>28</v>
      </c>
      <c r="C35" s="9" t="s">
        <v>113</v>
      </c>
      <c r="D35" s="9" t="s">
        <v>114</v>
      </c>
      <c r="E35" s="4">
        <v>9975000</v>
      </c>
      <c r="F35" s="5"/>
      <c r="G35" s="5"/>
    </row>
    <row r="36" spans="1:7" x14ac:dyDescent="0.25">
      <c r="A36" s="3">
        <v>34</v>
      </c>
      <c r="B36" s="9" t="s">
        <v>28</v>
      </c>
      <c r="C36" s="9" t="s">
        <v>115</v>
      </c>
      <c r="D36" s="9" t="s">
        <v>116</v>
      </c>
      <c r="E36" s="4">
        <v>7455000</v>
      </c>
      <c r="F36" s="5"/>
      <c r="G36" s="5"/>
    </row>
    <row r="37" spans="1:7" x14ac:dyDescent="0.25">
      <c r="A37" s="3">
        <v>35</v>
      </c>
      <c r="B37" s="9" t="s">
        <v>29</v>
      </c>
      <c r="C37" s="9" t="s">
        <v>117</v>
      </c>
      <c r="D37" s="9" t="s">
        <v>118</v>
      </c>
      <c r="E37" s="4">
        <v>1050000</v>
      </c>
      <c r="F37" s="5"/>
      <c r="G37" s="5"/>
    </row>
    <row r="38" spans="1:7" ht="31.5" x14ac:dyDescent="0.25">
      <c r="A38" s="3">
        <v>36</v>
      </c>
      <c r="B38" s="9" t="s">
        <v>30</v>
      </c>
      <c r="C38" s="9" t="s">
        <v>119</v>
      </c>
      <c r="D38" s="9" t="s">
        <v>120</v>
      </c>
      <c r="E38" s="4">
        <v>2310000</v>
      </c>
      <c r="F38" s="5"/>
      <c r="G38" s="5"/>
    </row>
    <row r="39" spans="1:7" x14ac:dyDescent="0.25">
      <c r="A39" s="3">
        <v>37</v>
      </c>
      <c r="B39" s="9" t="s">
        <v>121</v>
      </c>
      <c r="C39" s="9" t="s">
        <v>121</v>
      </c>
      <c r="D39" s="9"/>
      <c r="E39" s="4">
        <v>5985000</v>
      </c>
      <c r="F39" s="5"/>
      <c r="G39" s="5"/>
    </row>
    <row r="40" spans="1:7" x14ac:dyDescent="0.25">
      <c r="A40" s="3">
        <v>38</v>
      </c>
      <c r="B40" s="9" t="s">
        <v>31</v>
      </c>
      <c r="C40" s="11" t="s">
        <v>122</v>
      </c>
      <c r="D40" s="9" t="s">
        <v>123</v>
      </c>
      <c r="E40" s="4">
        <v>2310000</v>
      </c>
      <c r="F40" s="5"/>
      <c r="G40" s="5"/>
    </row>
    <row r="41" spans="1:7" x14ac:dyDescent="0.25">
      <c r="A41" s="3">
        <v>39</v>
      </c>
      <c r="B41" s="9" t="s">
        <v>32</v>
      </c>
      <c r="C41" s="9" t="s">
        <v>124</v>
      </c>
      <c r="D41" s="9" t="s">
        <v>125</v>
      </c>
      <c r="E41" s="4">
        <v>1050000</v>
      </c>
      <c r="F41" s="5"/>
      <c r="G41" s="5"/>
    </row>
    <row r="42" spans="1:7" x14ac:dyDescent="0.25">
      <c r="A42" s="3">
        <v>40</v>
      </c>
      <c r="B42" s="9" t="s">
        <v>33</v>
      </c>
      <c r="C42" s="9" t="s">
        <v>126</v>
      </c>
      <c r="D42" s="9" t="s">
        <v>127</v>
      </c>
      <c r="E42" s="4">
        <v>2310000</v>
      </c>
      <c r="F42" s="5"/>
      <c r="G42" s="5"/>
    </row>
    <row r="43" spans="1:7" x14ac:dyDescent="0.25">
      <c r="A43" s="3">
        <v>41</v>
      </c>
      <c r="B43" s="9" t="s">
        <v>34</v>
      </c>
      <c r="C43" s="11" t="s">
        <v>128</v>
      </c>
      <c r="D43" s="9" t="s">
        <v>129</v>
      </c>
      <c r="E43" s="4">
        <v>7035000</v>
      </c>
      <c r="F43" s="5"/>
      <c r="G43" s="5"/>
    </row>
    <row r="44" spans="1:7" ht="31.5" x14ac:dyDescent="0.25">
      <c r="A44" s="3">
        <v>42</v>
      </c>
      <c r="B44" s="9" t="s">
        <v>34</v>
      </c>
      <c r="C44" s="11" t="s">
        <v>129</v>
      </c>
      <c r="D44" s="9" t="s">
        <v>130</v>
      </c>
      <c r="E44" s="4">
        <v>5040000</v>
      </c>
      <c r="F44" s="5"/>
      <c r="G44" s="5"/>
    </row>
    <row r="45" spans="1:7" ht="31.5" x14ac:dyDescent="0.25">
      <c r="A45" s="3">
        <v>43</v>
      </c>
      <c r="B45" s="9" t="s">
        <v>34</v>
      </c>
      <c r="C45" s="11" t="s">
        <v>131</v>
      </c>
      <c r="D45" s="9" t="s">
        <v>132</v>
      </c>
      <c r="E45" s="4">
        <v>3150000</v>
      </c>
      <c r="F45" s="5"/>
      <c r="G45" s="5"/>
    </row>
    <row r="46" spans="1:7" x14ac:dyDescent="0.25">
      <c r="A46" s="3">
        <v>44</v>
      </c>
      <c r="B46" s="9" t="s">
        <v>34</v>
      </c>
      <c r="C46" s="11" t="s">
        <v>133</v>
      </c>
      <c r="D46" s="9" t="s">
        <v>134</v>
      </c>
      <c r="E46" s="4">
        <v>2205000</v>
      </c>
      <c r="F46" s="5"/>
      <c r="G46" s="5"/>
    </row>
    <row r="47" spans="1:7" ht="31.5" x14ac:dyDescent="0.25">
      <c r="A47" s="3">
        <v>45</v>
      </c>
      <c r="B47" s="9" t="s">
        <v>34</v>
      </c>
      <c r="C47" s="11" t="s">
        <v>135</v>
      </c>
      <c r="D47" s="9" t="s">
        <v>136</v>
      </c>
      <c r="E47" s="4">
        <v>2205000</v>
      </c>
      <c r="F47" s="5"/>
      <c r="G47" s="5"/>
    </row>
    <row r="48" spans="1:7" x14ac:dyDescent="0.25">
      <c r="A48" s="3">
        <v>46</v>
      </c>
      <c r="B48" s="9" t="s">
        <v>137</v>
      </c>
      <c r="C48" s="9" t="s">
        <v>137</v>
      </c>
      <c r="D48" s="9"/>
      <c r="E48" s="4">
        <v>5355000</v>
      </c>
      <c r="F48" s="5"/>
      <c r="G48" s="5"/>
    </row>
    <row r="49" spans="1:7" ht="47.25" x14ac:dyDescent="0.25">
      <c r="A49" s="3">
        <v>47</v>
      </c>
      <c r="B49" s="9" t="s">
        <v>35</v>
      </c>
      <c r="C49" s="11" t="s">
        <v>138</v>
      </c>
      <c r="D49" s="9"/>
      <c r="E49" s="4">
        <v>5985000</v>
      </c>
      <c r="F49" s="5"/>
      <c r="G49" s="5"/>
    </row>
    <row r="50" spans="1:7" ht="31.5" x14ac:dyDescent="0.25">
      <c r="A50" s="3">
        <v>48</v>
      </c>
      <c r="B50" s="9" t="s">
        <v>36</v>
      </c>
      <c r="C50" s="9" t="s">
        <v>37</v>
      </c>
      <c r="D50" s="9"/>
      <c r="E50" s="4">
        <v>9870000</v>
      </c>
      <c r="F50" s="5"/>
      <c r="G50" s="5"/>
    </row>
    <row r="51" spans="1:7" ht="31.5" x14ac:dyDescent="0.25">
      <c r="A51" s="3">
        <v>49</v>
      </c>
      <c r="B51" s="9" t="s">
        <v>36</v>
      </c>
      <c r="C51" s="9" t="s">
        <v>38</v>
      </c>
      <c r="D51" s="9"/>
      <c r="E51" s="4">
        <v>5670000</v>
      </c>
      <c r="F51" s="5"/>
      <c r="G51" s="5"/>
    </row>
    <row r="52" spans="1:7" ht="31.5" x14ac:dyDescent="0.25">
      <c r="A52" s="3">
        <v>50</v>
      </c>
      <c r="B52" s="9" t="s">
        <v>36</v>
      </c>
      <c r="C52" s="9" t="s">
        <v>39</v>
      </c>
      <c r="D52" s="9"/>
      <c r="E52" s="4">
        <v>9870000</v>
      </c>
      <c r="F52" s="5"/>
      <c r="G52" s="5"/>
    </row>
    <row r="53" spans="1:7" ht="31.5" x14ac:dyDescent="0.25">
      <c r="A53" s="3">
        <v>51</v>
      </c>
      <c r="B53" s="9" t="s">
        <v>36</v>
      </c>
      <c r="C53" s="9" t="s">
        <v>139</v>
      </c>
      <c r="D53" s="9"/>
      <c r="E53" s="4">
        <v>6510000</v>
      </c>
      <c r="F53" s="5"/>
      <c r="G53" s="5"/>
    </row>
    <row r="54" spans="1:7" ht="31.5" x14ac:dyDescent="0.25">
      <c r="A54" s="3">
        <v>52</v>
      </c>
      <c r="B54" s="9" t="s">
        <v>36</v>
      </c>
      <c r="C54" s="9" t="s">
        <v>14</v>
      </c>
      <c r="D54" s="9"/>
      <c r="E54" s="4">
        <v>5145000</v>
      </c>
      <c r="F54" s="5"/>
      <c r="G54" s="5"/>
    </row>
    <row r="55" spans="1:7" x14ac:dyDescent="0.25">
      <c r="A55" s="3">
        <v>53</v>
      </c>
      <c r="B55" s="9" t="s">
        <v>40</v>
      </c>
      <c r="C55" s="11" t="s">
        <v>39</v>
      </c>
      <c r="D55" s="9"/>
      <c r="E55" s="4">
        <v>6930000</v>
      </c>
      <c r="F55" s="5"/>
      <c r="G55" s="5"/>
    </row>
    <row r="56" spans="1:7" x14ac:dyDescent="0.25">
      <c r="A56" s="3">
        <v>54</v>
      </c>
      <c r="B56" s="9" t="s">
        <v>40</v>
      </c>
      <c r="C56" s="11" t="s">
        <v>41</v>
      </c>
      <c r="D56" s="9"/>
      <c r="E56" s="4">
        <v>6195000</v>
      </c>
      <c r="F56" s="5"/>
      <c r="G56" s="5"/>
    </row>
    <row r="57" spans="1:7" x14ac:dyDescent="0.25">
      <c r="A57" s="3">
        <v>55</v>
      </c>
      <c r="B57" s="9" t="s">
        <v>40</v>
      </c>
      <c r="C57" s="11" t="s">
        <v>42</v>
      </c>
      <c r="D57" s="9"/>
      <c r="E57" s="4">
        <v>5145000</v>
      </c>
      <c r="F57" s="5"/>
      <c r="G57" s="5"/>
    </row>
    <row r="58" spans="1:7" x14ac:dyDescent="0.25">
      <c r="A58" s="3">
        <v>56</v>
      </c>
      <c r="B58" s="9" t="s">
        <v>43</v>
      </c>
      <c r="C58" s="13" t="s">
        <v>44</v>
      </c>
      <c r="D58" s="9"/>
      <c r="E58" s="4">
        <v>6930000</v>
      </c>
      <c r="F58" s="5"/>
      <c r="G58" s="5"/>
    </row>
    <row r="59" spans="1:7" x14ac:dyDescent="0.25">
      <c r="A59" s="3">
        <v>57</v>
      </c>
      <c r="B59" s="9" t="s">
        <v>43</v>
      </c>
      <c r="C59" s="11" t="s">
        <v>45</v>
      </c>
      <c r="D59" s="9"/>
      <c r="E59" s="4">
        <v>6405000</v>
      </c>
      <c r="F59" s="5"/>
      <c r="G59" s="5"/>
    </row>
    <row r="60" spans="1:7" x14ac:dyDescent="0.25">
      <c r="A60" s="3">
        <v>58</v>
      </c>
      <c r="B60" s="9" t="s">
        <v>43</v>
      </c>
      <c r="C60" s="11" t="s">
        <v>46</v>
      </c>
      <c r="D60" s="9"/>
      <c r="E60" s="4">
        <v>5670000</v>
      </c>
      <c r="F60" s="5"/>
      <c r="G60" s="5"/>
    </row>
    <row r="61" spans="1:7" x14ac:dyDescent="0.25">
      <c r="A61" s="3">
        <v>59</v>
      </c>
      <c r="B61" s="9" t="s">
        <v>43</v>
      </c>
      <c r="C61" s="11" t="s">
        <v>47</v>
      </c>
      <c r="D61" s="9"/>
      <c r="E61" s="4">
        <v>5040000</v>
      </c>
      <c r="F61" s="5"/>
      <c r="G61" s="5"/>
    </row>
    <row r="62" spans="1:7" x14ac:dyDescent="0.25">
      <c r="A62" s="3">
        <v>60</v>
      </c>
      <c r="B62" s="9" t="s">
        <v>43</v>
      </c>
      <c r="C62" s="11" t="s">
        <v>48</v>
      </c>
      <c r="D62" s="9"/>
      <c r="E62" s="4">
        <v>4410000</v>
      </c>
      <c r="F62" s="5"/>
      <c r="G62" s="5"/>
    </row>
    <row r="63" spans="1:7" x14ac:dyDescent="0.25">
      <c r="A63" s="3">
        <v>61</v>
      </c>
      <c r="B63" s="9" t="s">
        <v>43</v>
      </c>
      <c r="C63" s="11" t="s">
        <v>49</v>
      </c>
      <c r="D63" s="14"/>
      <c r="E63" s="4">
        <v>2835000</v>
      </c>
      <c r="F63" s="5"/>
      <c r="G63" s="5"/>
    </row>
    <row r="64" spans="1:7" ht="31.5" x14ac:dyDescent="0.25">
      <c r="A64" s="3">
        <v>62</v>
      </c>
      <c r="B64" s="9" t="s">
        <v>50</v>
      </c>
      <c r="C64" s="9"/>
      <c r="D64" s="9"/>
      <c r="E64" s="4">
        <v>1470000</v>
      </c>
      <c r="F64" s="5"/>
      <c r="G64" s="5"/>
    </row>
    <row r="65" spans="1:7" x14ac:dyDescent="0.25">
      <c r="A65" s="3">
        <v>63</v>
      </c>
      <c r="B65" s="9" t="s">
        <v>51</v>
      </c>
      <c r="C65" s="9"/>
      <c r="D65" s="9"/>
      <c r="E65" s="4">
        <v>746000</v>
      </c>
      <c r="F65" s="5"/>
      <c r="G65" s="5"/>
    </row>
    <row r="66" spans="1:7" ht="31.5" x14ac:dyDescent="0.25">
      <c r="A66" s="3">
        <v>64</v>
      </c>
      <c r="B66" s="9" t="s">
        <v>52</v>
      </c>
      <c r="C66" s="9" t="s">
        <v>11</v>
      </c>
      <c r="D66" s="9"/>
      <c r="E66" s="4">
        <v>7875000</v>
      </c>
      <c r="F66" s="5"/>
      <c r="G66" s="5"/>
    </row>
    <row r="67" spans="1:7" ht="31.5" x14ac:dyDescent="0.25">
      <c r="A67" s="3">
        <v>65</v>
      </c>
      <c r="B67" s="9" t="s">
        <v>52</v>
      </c>
      <c r="C67" s="9" t="s">
        <v>12</v>
      </c>
      <c r="D67" s="9"/>
      <c r="E67" s="4">
        <v>6825000</v>
      </c>
      <c r="F67" s="5"/>
      <c r="G67" s="5"/>
    </row>
    <row r="68" spans="1:7" ht="31.5" x14ac:dyDescent="0.25">
      <c r="A68" s="3">
        <v>66</v>
      </c>
      <c r="B68" s="9" t="s">
        <v>52</v>
      </c>
      <c r="C68" s="9" t="s">
        <v>13</v>
      </c>
      <c r="D68" s="9"/>
      <c r="E68" s="4">
        <v>5775000</v>
      </c>
      <c r="F68" s="5"/>
      <c r="G68" s="5"/>
    </row>
    <row r="69" spans="1:7" ht="31.5" x14ac:dyDescent="0.25">
      <c r="A69" s="3">
        <v>67</v>
      </c>
      <c r="B69" s="9" t="s">
        <v>52</v>
      </c>
      <c r="C69" s="9" t="s">
        <v>14</v>
      </c>
      <c r="D69" s="9"/>
      <c r="E69" s="4">
        <v>5040000</v>
      </c>
      <c r="F69" s="5"/>
      <c r="G69" s="5"/>
    </row>
    <row r="70" spans="1:7" x14ac:dyDescent="0.25">
      <c r="A70" s="3">
        <v>68</v>
      </c>
      <c r="B70" s="9" t="s">
        <v>53</v>
      </c>
      <c r="C70" s="9" t="s">
        <v>140</v>
      </c>
      <c r="D70" s="14" t="s">
        <v>141</v>
      </c>
      <c r="E70" s="4">
        <v>998000</v>
      </c>
      <c r="F70" s="5"/>
      <c r="G70" s="5"/>
    </row>
    <row r="71" spans="1:7" x14ac:dyDescent="0.25">
      <c r="A71" s="3">
        <v>69</v>
      </c>
      <c r="B71" s="9" t="s">
        <v>53</v>
      </c>
      <c r="C71" s="9" t="s">
        <v>141</v>
      </c>
      <c r="D71" s="14" t="s">
        <v>142</v>
      </c>
      <c r="E71" s="4">
        <v>1155000</v>
      </c>
      <c r="F71" s="5"/>
      <c r="G71" s="5"/>
    </row>
    <row r="72" spans="1:7" ht="31.5" x14ac:dyDescent="0.25">
      <c r="A72" s="3">
        <v>70</v>
      </c>
      <c r="B72" s="9" t="s">
        <v>53</v>
      </c>
      <c r="C72" s="9" t="s">
        <v>143</v>
      </c>
      <c r="D72" s="14" t="s">
        <v>144</v>
      </c>
      <c r="E72" s="4">
        <v>1365000</v>
      </c>
      <c r="F72" s="5"/>
      <c r="G72" s="5"/>
    </row>
    <row r="73" spans="1:7" x14ac:dyDescent="0.25">
      <c r="A73" s="3">
        <v>71</v>
      </c>
      <c r="B73" s="9" t="s">
        <v>53</v>
      </c>
      <c r="C73" s="9" t="s">
        <v>145</v>
      </c>
      <c r="D73" s="9" t="s">
        <v>146</v>
      </c>
      <c r="E73" s="4">
        <v>1680000</v>
      </c>
      <c r="F73" s="5"/>
      <c r="G73" s="5"/>
    </row>
    <row r="74" spans="1:7" ht="31.5" x14ac:dyDescent="0.25">
      <c r="A74" s="3">
        <v>72</v>
      </c>
      <c r="B74" s="9" t="s">
        <v>54</v>
      </c>
      <c r="C74" s="9" t="s">
        <v>147</v>
      </c>
      <c r="D74" s="9" t="s">
        <v>148</v>
      </c>
      <c r="E74" s="4">
        <v>840000</v>
      </c>
      <c r="F74" s="5"/>
      <c r="G74" s="5"/>
    </row>
    <row r="75" spans="1:7" ht="31.5" x14ac:dyDescent="0.25">
      <c r="A75" s="3">
        <v>73</v>
      </c>
      <c r="B75" s="9" t="s">
        <v>55</v>
      </c>
      <c r="C75" s="9" t="s">
        <v>149</v>
      </c>
      <c r="D75" s="14" t="s">
        <v>150</v>
      </c>
      <c r="E75" s="4">
        <v>840000</v>
      </c>
      <c r="F75" s="5"/>
      <c r="G75" s="5"/>
    </row>
    <row r="76" spans="1:7" ht="31.5" x14ac:dyDescent="0.25">
      <c r="A76" s="3">
        <v>74</v>
      </c>
      <c r="B76" s="9" t="s">
        <v>55</v>
      </c>
      <c r="C76" s="9" t="s">
        <v>150</v>
      </c>
      <c r="D76" s="14" t="s">
        <v>151</v>
      </c>
      <c r="E76" s="4">
        <v>788000</v>
      </c>
      <c r="F76" s="5"/>
      <c r="G76" s="5"/>
    </row>
    <row r="77" spans="1:7" ht="31.5" x14ac:dyDescent="0.25">
      <c r="A77" s="3">
        <v>75</v>
      </c>
      <c r="B77" s="9" t="s">
        <v>55</v>
      </c>
      <c r="C77" s="9" t="s">
        <v>152</v>
      </c>
      <c r="D77" s="14" t="s">
        <v>153</v>
      </c>
      <c r="E77" s="4">
        <v>735000</v>
      </c>
      <c r="F77" s="5"/>
      <c r="G77" s="5"/>
    </row>
    <row r="78" spans="1:7" ht="31.5" x14ac:dyDescent="0.25">
      <c r="A78" s="3">
        <v>76</v>
      </c>
      <c r="B78" s="9" t="s">
        <v>55</v>
      </c>
      <c r="C78" s="9" t="s">
        <v>53</v>
      </c>
      <c r="D78" s="14" t="s">
        <v>154</v>
      </c>
      <c r="E78" s="4">
        <v>735000</v>
      </c>
      <c r="F78" s="5"/>
      <c r="G78" s="5"/>
    </row>
    <row r="79" spans="1:7" ht="31.5" x14ac:dyDescent="0.25">
      <c r="A79" s="3">
        <v>77</v>
      </c>
      <c r="B79" s="9" t="s">
        <v>56</v>
      </c>
      <c r="C79" s="9" t="s">
        <v>155</v>
      </c>
      <c r="D79" s="9" t="s">
        <v>156</v>
      </c>
      <c r="E79" s="4">
        <v>735000</v>
      </c>
      <c r="F79" s="5"/>
      <c r="G79" s="5"/>
    </row>
    <row r="80" spans="1:7" ht="31.5" x14ac:dyDescent="0.25">
      <c r="A80" s="3">
        <v>78</v>
      </c>
      <c r="B80" s="9" t="s">
        <v>56</v>
      </c>
      <c r="C80" s="9" t="s">
        <v>57</v>
      </c>
      <c r="D80" s="14"/>
      <c r="E80" s="4">
        <v>746000</v>
      </c>
      <c r="F80" s="5"/>
      <c r="G80" s="5"/>
    </row>
    <row r="81" spans="1:7" ht="31.5" x14ac:dyDescent="0.25">
      <c r="A81" s="3">
        <v>79</v>
      </c>
      <c r="B81" s="9" t="s">
        <v>58</v>
      </c>
      <c r="C81" s="9" t="s">
        <v>157</v>
      </c>
      <c r="D81" s="14" t="s">
        <v>158</v>
      </c>
      <c r="E81" s="4">
        <v>735000</v>
      </c>
      <c r="F81" s="5"/>
      <c r="G81" s="5"/>
    </row>
    <row r="82" spans="1:7" x14ac:dyDescent="0.25">
      <c r="A82" s="3">
        <v>80</v>
      </c>
      <c r="B82" s="14" t="s">
        <v>59</v>
      </c>
      <c r="C82" s="9" t="s">
        <v>159</v>
      </c>
      <c r="D82" s="9" t="s">
        <v>160</v>
      </c>
      <c r="E82" s="4">
        <v>735000</v>
      </c>
      <c r="F82" s="5"/>
      <c r="G82" s="5"/>
    </row>
    <row r="83" spans="1:7" ht="31.5" x14ac:dyDescent="0.25">
      <c r="A83" s="3">
        <v>81</v>
      </c>
      <c r="B83" s="14" t="s">
        <v>60</v>
      </c>
      <c r="C83" s="9" t="s">
        <v>161</v>
      </c>
      <c r="D83" s="14" t="s">
        <v>162</v>
      </c>
      <c r="E83" s="4">
        <v>735000</v>
      </c>
      <c r="F83" s="5"/>
      <c r="G83" s="5"/>
    </row>
    <row r="84" spans="1:7" x14ac:dyDescent="0.25">
      <c r="A84" s="3">
        <v>82</v>
      </c>
      <c r="B84" s="14" t="s">
        <v>61</v>
      </c>
      <c r="C84" s="9" t="s">
        <v>163</v>
      </c>
      <c r="D84" s="14" t="s">
        <v>164</v>
      </c>
      <c r="E84" s="4">
        <v>735000</v>
      </c>
      <c r="F84" s="5"/>
      <c r="G84" s="5"/>
    </row>
    <row r="85" spans="1:7" ht="31.5" x14ac:dyDescent="0.25">
      <c r="A85" s="3">
        <v>83</v>
      </c>
      <c r="B85" s="9" t="s">
        <v>62</v>
      </c>
      <c r="C85" s="9" t="s">
        <v>62</v>
      </c>
      <c r="D85" s="14"/>
      <c r="E85" s="4">
        <v>2415000</v>
      </c>
      <c r="F85" s="5"/>
      <c r="G85" s="5"/>
    </row>
    <row r="86" spans="1:7" x14ac:dyDescent="0.25">
      <c r="A86" s="3">
        <v>84</v>
      </c>
      <c r="B86" s="5" t="s">
        <v>8</v>
      </c>
      <c r="C86" s="5"/>
      <c r="D86" s="5"/>
      <c r="E86" s="4">
        <f>570000*1.05</f>
        <v>598500</v>
      </c>
      <c r="F86" s="6">
        <f>ROUNDUP(440000*1.05,-3)</f>
        <v>462000</v>
      </c>
      <c r="G86" s="6">
        <f>ROUNDUP(330000*1.05,-3)</f>
        <v>347000</v>
      </c>
    </row>
    <row r="87" spans="1:7" x14ac:dyDescent="0.25">
      <c r="A87" s="3">
        <v>85</v>
      </c>
      <c r="B87" s="5" t="s">
        <v>9</v>
      </c>
      <c r="C87" s="5"/>
      <c r="D87" s="5"/>
      <c r="E87" s="4">
        <f>ROUNDUP(E86*0.85,-3)</f>
        <v>509000</v>
      </c>
      <c r="F87" s="6">
        <f>ROUNDUP(E87*F86/E86,-3)</f>
        <v>393000</v>
      </c>
      <c r="G87" s="6">
        <f>ROUNDUP(F87*G86/F86,-3)</f>
        <v>296000</v>
      </c>
    </row>
    <row r="88" spans="1:7" x14ac:dyDescent="0.25">
      <c r="A88" s="3">
        <v>86</v>
      </c>
      <c r="B88" s="5" t="s">
        <v>10</v>
      </c>
      <c r="C88" s="5"/>
      <c r="D88" s="5"/>
      <c r="E88" s="4">
        <f>ROUNDUP(E87*0.85,-3)</f>
        <v>433000</v>
      </c>
      <c r="F88" s="6">
        <f>ROUNDUP(E88*F87/E87,-3)</f>
        <v>335000</v>
      </c>
      <c r="G88" s="6">
        <f>ROUNDUP(F88*G87/F87,-3)</f>
        <v>253000</v>
      </c>
    </row>
  </sheetData>
  <mergeCells count="6">
    <mergeCell ref="G1:G2"/>
    <mergeCell ref="A1:A2"/>
    <mergeCell ref="B1:B2"/>
    <mergeCell ref="C1:D1"/>
    <mergeCell ref="E1:E2"/>
    <mergeCell ref="F1:F2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EB1EB-613B-4119-8D54-1FC555ADBD1B}">
  <dimension ref="A1:I91"/>
  <sheetViews>
    <sheetView tabSelected="1" zoomScaleNormal="100" workbookViewId="0">
      <pane ySplit="3" topLeftCell="A55" activePane="bottomLeft" state="frozen"/>
      <selection pane="bottomLeft" activeCell="B56" sqref="B56"/>
    </sheetView>
  </sheetViews>
  <sheetFormatPr defaultColWidth="8.85546875" defaultRowHeight="15.75" x14ac:dyDescent="0.25"/>
  <cols>
    <col min="1" max="1" width="5.85546875" style="7" customWidth="1"/>
    <col min="2" max="2" width="31.5703125" style="2" customWidth="1"/>
    <col min="3" max="3" width="43.7109375" style="2" customWidth="1"/>
    <col min="4" max="4" width="16.140625" style="2" customWidth="1"/>
    <col min="5" max="5" width="13.42578125" style="19" customWidth="1"/>
    <col min="6" max="6" width="13.42578125" style="18" customWidth="1"/>
    <col min="7" max="7" width="13.140625" style="2" customWidth="1"/>
    <col min="8" max="8" width="11.28515625" style="2" customWidth="1"/>
    <col min="9" max="9" width="11.28515625" style="2" bestFit="1" customWidth="1"/>
    <col min="10" max="16384" width="8.85546875" style="2"/>
  </cols>
  <sheetData>
    <row r="1" spans="1:9" ht="16.5" x14ac:dyDescent="0.25">
      <c r="A1" s="25" t="s">
        <v>206</v>
      </c>
      <c r="B1" s="25"/>
      <c r="C1" s="25"/>
      <c r="D1" s="25"/>
      <c r="E1" s="25"/>
      <c r="F1" s="25"/>
      <c r="G1" s="25"/>
      <c r="H1" s="25"/>
    </row>
    <row r="2" spans="1:9" ht="16.5" x14ac:dyDescent="0.25">
      <c r="A2" s="24" t="s">
        <v>0</v>
      </c>
      <c r="B2" s="24" t="s">
        <v>1</v>
      </c>
      <c r="C2" s="25" t="s">
        <v>2</v>
      </c>
      <c r="D2" s="25"/>
      <c r="E2" s="38" t="s">
        <v>205</v>
      </c>
      <c r="F2" s="23" t="s">
        <v>3</v>
      </c>
      <c r="G2" s="23" t="s">
        <v>4</v>
      </c>
      <c r="H2" s="23" t="s">
        <v>5</v>
      </c>
      <c r="I2" s="28"/>
    </row>
    <row r="3" spans="1:9" ht="33" x14ac:dyDescent="0.25">
      <c r="A3" s="24"/>
      <c r="B3" s="24"/>
      <c r="C3" s="16" t="s">
        <v>6</v>
      </c>
      <c r="D3" s="16" t="s">
        <v>7</v>
      </c>
      <c r="E3" s="38"/>
      <c r="F3" s="23"/>
      <c r="G3" s="23"/>
      <c r="H3" s="23"/>
      <c r="I3" s="28"/>
    </row>
    <row r="4" spans="1:9" ht="16.5" x14ac:dyDescent="0.25">
      <c r="A4" s="17">
        <v>1</v>
      </c>
      <c r="B4" s="26" t="s">
        <v>215</v>
      </c>
      <c r="C4" s="26" t="s">
        <v>216</v>
      </c>
      <c r="D4" s="26"/>
      <c r="E4" s="35">
        <v>5100000</v>
      </c>
      <c r="F4" s="35">
        <v>6600000</v>
      </c>
      <c r="G4" s="26"/>
      <c r="H4" s="36"/>
      <c r="I4" s="29"/>
    </row>
    <row r="5" spans="1:9" ht="16.5" x14ac:dyDescent="0.25">
      <c r="A5" s="17">
        <v>2</v>
      </c>
      <c r="B5" s="26" t="s">
        <v>217</v>
      </c>
      <c r="C5" s="26" t="s">
        <v>218</v>
      </c>
      <c r="D5" s="26"/>
      <c r="E5" s="35">
        <v>5900000</v>
      </c>
      <c r="F5" s="35">
        <v>7600000</v>
      </c>
      <c r="G5" s="26"/>
      <c r="H5" s="36"/>
      <c r="I5" s="30"/>
    </row>
    <row r="6" spans="1:9" ht="16.5" x14ac:dyDescent="0.25">
      <c r="A6" s="17">
        <v>3</v>
      </c>
      <c r="B6" s="26" t="s">
        <v>217</v>
      </c>
      <c r="C6" s="26" t="s">
        <v>219</v>
      </c>
      <c r="D6" s="26"/>
      <c r="E6" s="35">
        <v>2900000</v>
      </c>
      <c r="F6" s="35">
        <v>3800000</v>
      </c>
      <c r="G6" s="26"/>
      <c r="H6" s="36"/>
      <c r="I6" s="29"/>
    </row>
    <row r="7" spans="1:9" ht="16.5" x14ac:dyDescent="0.25">
      <c r="A7" s="17">
        <v>4</v>
      </c>
      <c r="B7" s="26" t="s">
        <v>220</v>
      </c>
      <c r="C7" s="26" t="s">
        <v>218</v>
      </c>
      <c r="D7" s="26"/>
      <c r="E7" s="35">
        <v>5900000</v>
      </c>
      <c r="F7" s="35">
        <v>7600000</v>
      </c>
      <c r="G7" s="26"/>
      <c r="H7" s="36"/>
      <c r="I7" s="29"/>
    </row>
    <row r="8" spans="1:9" ht="66" x14ac:dyDescent="0.25">
      <c r="A8" s="17">
        <v>5</v>
      </c>
      <c r="B8" s="26" t="s">
        <v>15</v>
      </c>
      <c r="C8" s="26" t="s">
        <v>165</v>
      </c>
      <c r="D8" s="26"/>
      <c r="E8" s="35">
        <v>1600000</v>
      </c>
      <c r="F8" s="35">
        <v>2000000</v>
      </c>
      <c r="G8" s="26"/>
      <c r="H8" s="36"/>
      <c r="I8" s="29"/>
    </row>
    <row r="9" spans="1:9" ht="33" x14ac:dyDescent="0.25">
      <c r="A9" s="17">
        <v>6</v>
      </c>
      <c r="B9" s="26" t="s">
        <v>16</v>
      </c>
      <c r="C9" s="26" t="s">
        <v>166</v>
      </c>
      <c r="D9" s="26"/>
      <c r="E9" s="35">
        <v>1000000</v>
      </c>
      <c r="F9" s="35">
        <v>1300000</v>
      </c>
      <c r="G9" s="26"/>
      <c r="H9" s="36"/>
      <c r="I9" s="29"/>
    </row>
    <row r="10" spans="1:9" ht="49.5" x14ac:dyDescent="0.25">
      <c r="A10" s="17">
        <v>7</v>
      </c>
      <c r="B10" s="26" t="s">
        <v>17</v>
      </c>
      <c r="C10" s="26" t="s">
        <v>167</v>
      </c>
      <c r="D10" s="26"/>
      <c r="E10" s="35">
        <v>1000000</v>
      </c>
      <c r="F10" s="35">
        <v>1500000</v>
      </c>
      <c r="G10" s="26"/>
      <c r="H10" s="36"/>
      <c r="I10" s="29"/>
    </row>
    <row r="11" spans="1:9" ht="49.5" x14ac:dyDescent="0.25">
      <c r="A11" s="17">
        <v>8</v>
      </c>
      <c r="B11" s="26" t="s">
        <v>18</v>
      </c>
      <c r="C11" s="26" t="s">
        <v>168</v>
      </c>
      <c r="D11" s="26"/>
      <c r="E11" s="35">
        <v>1200000</v>
      </c>
      <c r="F11" s="35">
        <v>1700000</v>
      </c>
      <c r="G11" s="26"/>
      <c r="H11" s="36"/>
      <c r="I11" s="29"/>
    </row>
    <row r="12" spans="1:9" ht="66" x14ac:dyDescent="0.25">
      <c r="A12" s="17">
        <v>9</v>
      </c>
      <c r="B12" s="26" t="s">
        <v>19</v>
      </c>
      <c r="C12" s="26" t="s">
        <v>75</v>
      </c>
      <c r="D12" s="26"/>
      <c r="E12" s="35">
        <v>7100000</v>
      </c>
      <c r="F12" s="35">
        <v>8200000</v>
      </c>
      <c r="G12" s="26"/>
      <c r="H12" s="36"/>
      <c r="I12" s="29"/>
    </row>
    <row r="13" spans="1:9" ht="16.5" x14ac:dyDescent="0.25">
      <c r="A13" s="17">
        <v>10</v>
      </c>
      <c r="B13" s="26" t="s">
        <v>19</v>
      </c>
      <c r="C13" s="26" t="s">
        <v>20</v>
      </c>
      <c r="D13" s="26"/>
      <c r="E13" s="35">
        <v>6200000</v>
      </c>
      <c r="F13" s="35">
        <v>7800000</v>
      </c>
      <c r="G13" s="26"/>
      <c r="H13" s="36"/>
      <c r="I13" s="29"/>
    </row>
    <row r="14" spans="1:9" ht="16.5" x14ac:dyDescent="0.25">
      <c r="A14" s="17">
        <v>11</v>
      </c>
      <c r="B14" s="26" t="s">
        <v>21</v>
      </c>
      <c r="C14" s="26" t="s">
        <v>221</v>
      </c>
      <c r="D14" s="26"/>
      <c r="E14" s="35">
        <v>6700000</v>
      </c>
      <c r="F14" s="35">
        <v>8700000</v>
      </c>
      <c r="G14" s="26"/>
      <c r="H14" s="36"/>
      <c r="I14" s="31"/>
    </row>
    <row r="15" spans="1:9" ht="16.5" x14ac:dyDescent="0.25">
      <c r="A15" s="17">
        <v>12</v>
      </c>
      <c r="B15" s="26" t="s">
        <v>21</v>
      </c>
      <c r="C15" s="26" t="s">
        <v>222</v>
      </c>
      <c r="D15" s="26"/>
      <c r="E15" s="35">
        <v>6500000</v>
      </c>
      <c r="F15" s="35">
        <v>6825000</v>
      </c>
      <c r="G15" s="26"/>
      <c r="H15" s="36"/>
      <c r="I15" s="29"/>
    </row>
    <row r="16" spans="1:9" ht="16.5" x14ac:dyDescent="0.25">
      <c r="A16" s="17">
        <v>13</v>
      </c>
      <c r="B16" s="26" t="s">
        <v>21</v>
      </c>
      <c r="C16" s="26" t="s">
        <v>223</v>
      </c>
      <c r="D16" s="26"/>
      <c r="E16" s="35">
        <v>7400000</v>
      </c>
      <c r="F16" s="35">
        <v>9600000</v>
      </c>
      <c r="G16" s="26"/>
      <c r="H16" s="36"/>
      <c r="I16" s="31"/>
    </row>
    <row r="17" spans="1:9" ht="66" x14ac:dyDescent="0.25">
      <c r="A17" s="17">
        <v>14</v>
      </c>
      <c r="B17" s="26" t="s">
        <v>21</v>
      </c>
      <c r="C17" s="26" t="s">
        <v>169</v>
      </c>
      <c r="D17" s="26"/>
      <c r="E17" s="35">
        <v>2500000</v>
      </c>
      <c r="F17" s="35">
        <v>4000000</v>
      </c>
      <c r="G17" s="26"/>
      <c r="H17" s="36"/>
      <c r="I17" s="29"/>
    </row>
    <row r="18" spans="1:9" ht="49.5" x14ac:dyDescent="0.25">
      <c r="A18" s="17">
        <v>15</v>
      </c>
      <c r="B18" s="26" t="s">
        <v>21</v>
      </c>
      <c r="C18" s="26" t="s">
        <v>170</v>
      </c>
      <c r="D18" s="26"/>
      <c r="E18" s="35">
        <v>6200000</v>
      </c>
      <c r="F18" s="35">
        <v>8000000</v>
      </c>
      <c r="G18" s="26"/>
      <c r="H18" s="36"/>
      <c r="I18" s="29"/>
    </row>
    <row r="19" spans="1:9" ht="33" x14ac:dyDescent="0.25">
      <c r="A19" s="17">
        <v>16</v>
      </c>
      <c r="B19" s="26" t="s">
        <v>23</v>
      </c>
      <c r="C19" s="26" t="s">
        <v>82</v>
      </c>
      <c r="D19" s="26"/>
      <c r="E19" s="35">
        <v>4100000</v>
      </c>
      <c r="F19" s="35">
        <v>5300000</v>
      </c>
      <c r="G19" s="26"/>
      <c r="H19" s="36"/>
      <c r="I19" s="29"/>
    </row>
    <row r="20" spans="1:9" ht="49.5" x14ac:dyDescent="0.25">
      <c r="A20" s="17">
        <v>17</v>
      </c>
      <c r="B20" s="26" t="s">
        <v>23</v>
      </c>
      <c r="C20" s="26" t="s">
        <v>171</v>
      </c>
      <c r="D20" s="26"/>
      <c r="E20" s="35">
        <v>4300000</v>
      </c>
      <c r="F20" s="35">
        <v>5500000</v>
      </c>
      <c r="G20" s="26"/>
      <c r="H20" s="36"/>
      <c r="I20" s="29"/>
    </row>
    <row r="21" spans="1:9" ht="33" x14ac:dyDescent="0.25">
      <c r="A21" s="17">
        <v>18</v>
      </c>
      <c r="B21" s="26" t="s">
        <v>24</v>
      </c>
      <c r="C21" s="26" t="s">
        <v>172</v>
      </c>
      <c r="D21" s="26"/>
      <c r="E21" s="35">
        <v>1300000</v>
      </c>
      <c r="F21" s="35">
        <v>2500000</v>
      </c>
      <c r="G21" s="26"/>
      <c r="H21" s="36"/>
      <c r="I21" s="29"/>
    </row>
    <row r="22" spans="1:9" ht="33" x14ac:dyDescent="0.25">
      <c r="A22" s="17">
        <v>19</v>
      </c>
      <c r="B22" s="26" t="s">
        <v>24</v>
      </c>
      <c r="C22" s="26" t="s">
        <v>173</v>
      </c>
      <c r="D22" s="26"/>
      <c r="E22" s="35">
        <v>1200000</v>
      </c>
      <c r="F22" s="35">
        <v>2000000</v>
      </c>
      <c r="G22" s="26"/>
      <c r="H22" s="36"/>
      <c r="I22" s="29"/>
    </row>
    <row r="23" spans="1:9" ht="33" x14ac:dyDescent="0.25">
      <c r="A23" s="17">
        <v>20</v>
      </c>
      <c r="B23" s="26" t="s">
        <v>25</v>
      </c>
      <c r="C23" s="26" t="s">
        <v>88</v>
      </c>
      <c r="D23" s="26"/>
      <c r="E23" s="35">
        <v>6700000</v>
      </c>
      <c r="F23" s="35">
        <v>8000000</v>
      </c>
      <c r="G23" s="26"/>
      <c r="H23" s="36"/>
      <c r="I23" s="29"/>
    </row>
    <row r="24" spans="1:9" ht="49.5" x14ac:dyDescent="0.25">
      <c r="A24" s="17">
        <v>21</v>
      </c>
      <c r="B24" s="26" t="s">
        <v>25</v>
      </c>
      <c r="C24" s="26" t="s">
        <v>174</v>
      </c>
      <c r="D24" s="26"/>
      <c r="E24" s="35">
        <v>4300000</v>
      </c>
      <c r="F24" s="35">
        <v>5500000</v>
      </c>
      <c r="G24" s="26"/>
      <c r="H24" s="36"/>
      <c r="I24" s="29"/>
    </row>
    <row r="25" spans="1:9" ht="66" x14ac:dyDescent="0.25">
      <c r="A25" s="17">
        <v>22</v>
      </c>
      <c r="B25" s="26" t="s">
        <v>25</v>
      </c>
      <c r="C25" s="26" t="s">
        <v>175</v>
      </c>
      <c r="D25" s="26"/>
      <c r="E25" s="35">
        <v>1900000</v>
      </c>
      <c r="F25" s="35">
        <v>2500000</v>
      </c>
      <c r="G25" s="26"/>
      <c r="H25" s="36"/>
      <c r="I25" s="29"/>
    </row>
    <row r="26" spans="1:9" ht="49.5" x14ac:dyDescent="0.25">
      <c r="A26" s="17">
        <v>23</v>
      </c>
      <c r="B26" s="26" t="s">
        <v>25</v>
      </c>
      <c r="C26" s="26" t="s">
        <v>176</v>
      </c>
      <c r="D26" s="26"/>
      <c r="E26" s="35">
        <v>1400000</v>
      </c>
      <c r="F26" s="35">
        <v>2000000</v>
      </c>
      <c r="G26" s="26"/>
      <c r="H26" s="36"/>
      <c r="I26" s="29"/>
    </row>
    <row r="27" spans="1:9" ht="49.5" x14ac:dyDescent="0.25">
      <c r="A27" s="17">
        <v>24</v>
      </c>
      <c r="B27" s="26" t="s">
        <v>26</v>
      </c>
      <c r="C27" s="26" t="s">
        <v>177</v>
      </c>
      <c r="D27" s="26"/>
      <c r="E27" s="35">
        <v>2800000</v>
      </c>
      <c r="F27" s="35">
        <v>2940000</v>
      </c>
      <c r="G27" s="26"/>
      <c r="H27" s="36"/>
      <c r="I27" s="29"/>
    </row>
    <row r="28" spans="1:9" ht="49.5" x14ac:dyDescent="0.25">
      <c r="A28" s="17">
        <v>25</v>
      </c>
      <c r="B28" s="26" t="s">
        <v>26</v>
      </c>
      <c r="C28" s="26" t="s">
        <v>178</v>
      </c>
      <c r="D28" s="26"/>
      <c r="E28" s="35">
        <v>3800000</v>
      </c>
      <c r="F28" s="35">
        <v>3990000</v>
      </c>
      <c r="G28" s="26"/>
      <c r="H28" s="36"/>
      <c r="I28" s="29"/>
    </row>
    <row r="29" spans="1:9" ht="49.5" x14ac:dyDescent="0.25">
      <c r="A29" s="17">
        <v>26</v>
      </c>
      <c r="B29" s="26" t="s">
        <v>26</v>
      </c>
      <c r="C29" s="26" t="s">
        <v>179</v>
      </c>
      <c r="D29" s="26"/>
      <c r="E29" s="35">
        <v>4900000</v>
      </c>
      <c r="F29" s="35">
        <v>5145000</v>
      </c>
      <c r="G29" s="26"/>
      <c r="H29" s="36"/>
      <c r="I29" s="29"/>
    </row>
    <row r="30" spans="1:9" ht="99" x14ac:dyDescent="0.25">
      <c r="A30" s="17">
        <v>27</v>
      </c>
      <c r="B30" s="26" t="s">
        <v>26</v>
      </c>
      <c r="C30" s="26" t="s">
        <v>180</v>
      </c>
      <c r="D30" s="26"/>
      <c r="E30" s="35">
        <v>6400000</v>
      </c>
      <c r="F30" s="35">
        <v>6720000</v>
      </c>
      <c r="G30" s="26"/>
      <c r="H30" s="36"/>
      <c r="I30" s="29"/>
    </row>
    <row r="31" spans="1:9" ht="82.5" x14ac:dyDescent="0.25">
      <c r="A31" s="17">
        <v>28</v>
      </c>
      <c r="B31" s="26" t="s">
        <v>26</v>
      </c>
      <c r="C31" s="26" t="s">
        <v>207</v>
      </c>
      <c r="D31" s="26"/>
      <c r="E31" s="35">
        <v>8800000</v>
      </c>
      <c r="F31" s="35">
        <v>9240000</v>
      </c>
      <c r="G31" s="26"/>
      <c r="H31" s="36"/>
      <c r="I31" s="29"/>
    </row>
    <row r="32" spans="1:9" ht="95.25" customHeight="1" x14ac:dyDescent="0.25">
      <c r="A32" s="17">
        <v>29</v>
      </c>
      <c r="B32" s="26" t="s">
        <v>26</v>
      </c>
      <c r="C32" s="26" t="s">
        <v>181</v>
      </c>
      <c r="D32" s="26"/>
      <c r="E32" s="35">
        <v>11700000</v>
      </c>
      <c r="F32" s="35">
        <v>12500000</v>
      </c>
      <c r="G32" s="26"/>
      <c r="H32" s="36"/>
      <c r="I32" s="29"/>
    </row>
    <row r="33" spans="1:9" ht="66" x14ac:dyDescent="0.25">
      <c r="A33" s="17">
        <v>30</v>
      </c>
      <c r="B33" s="26" t="s">
        <v>26</v>
      </c>
      <c r="C33" s="26" t="s">
        <v>182</v>
      </c>
      <c r="D33" s="26"/>
      <c r="E33" s="35">
        <v>6700000</v>
      </c>
      <c r="F33" s="35">
        <v>8000000</v>
      </c>
      <c r="G33" s="26"/>
      <c r="H33" s="36"/>
      <c r="I33" s="29"/>
    </row>
    <row r="34" spans="1:9" ht="66" x14ac:dyDescent="0.25">
      <c r="A34" s="17">
        <v>31</v>
      </c>
      <c r="B34" s="26" t="s">
        <v>27</v>
      </c>
      <c r="C34" s="26" t="s">
        <v>183</v>
      </c>
      <c r="D34" s="26"/>
      <c r="E34" s="35">
        <v>7900000</v>
      </c>
      <c r="F34" s="35">
        <v>8200000</v>
      </c>
      <c r="G34" s="26"/>
      <c r="H34" s="36"/>
      <c r="I34" s="29"/>
    </row>
    <row r="35" spans="1:9" ht="66" x14ac:dyDescent="0.25">
      <c r="A35" s="17">
        <v>32</v>
      </c>
      <c r="B35" s="26" t="s">
        <v>27</v>
      </c>
      <c r="C35" s="26" t="s">
        <v>184</v>
      </c>
      <c r="D35" s="26"/>
      <c r="E35" s="35">
        <v>5000000</v>
      </c>
      <c r="F35" s="35">
        <v>7000000</v>
      </c>
      <c r="G35" s="26"/>
      <c r="H35" s="36"/>
      <c r="I35" s="29"/>
    </row>
    <row r="36" spans="1:9" ht="82.5" x14ac:dyDescent="0.25">
      <c r="A36" s="17">
        <v>33</v>
      </c>
      <c r="B36" s="26" t="s">
        <v>28</v>
      </c>
      <c r="C36" s="26" t="s">
        <v>185</v>
      </c>
      <c r="D36" s="26"/>
      <c r="E36" s="35">
        <v>9500000</v>
      </c>
      <c r="F36" s="35">
        <v>12500000</v>
      </c>
      <c r="G36" s="26"/>
      <c r="H36" s="36"/>
      <c r="I36" s="29"/>
    </row>
    <row r="37" spans="1:9" ht="33" x14ac:dyDescent="0.25">
      <c r="A37" s="17">
        <v>34</v>
      </c>
      <c r="B37" s="26" t="s">
        <v>28</v>
      </c>
      <c r="C37" s="26" t="s">
        <v>186</v>
      </c>
      <c r="D37" s="26"/>
      <c r="E37" s="35">
        <v>7100000</v>
      </c>
      <c r="F37" s="35">
        <v>8000000</v>
      </c>
      <c r="G37" s="26"/>
      <c r="H37" s="36"/>
      <c r="I37" s="29"/>
    </row>
    <row r="38" spans="1:9" ht="49.5" x14ac:dyDescent="0.25">
      <c r="A38" s="17">
        <v>35</v>
      </c>
      <c r="B38" s="26" t="s">
        <v>29</v>
      </c>
      <c r="C38" s="26" t="s">
        <v>187</v>
      </c>
      <c r="D38" s="26"/>
      <c r="E38" s="35">
        <v>1000000</v>
      </c>
      <c r="F38" s="35">
        <v>1300000</v>
      </c>
      <c r="G38" s="26"/>
      <c r="H38" s="36"/>
      <c r="I38" s="29"/>
    </row>
    <row r="39" spans="1:9" ht="49.5" x14ac:dyDescent="0.25">
      <c r="A39" s="17">
        <v>36</v>
      </c>
      <c r="B39" s="26" t="s">
        <v>30</v>
      </c>
      <c r="C39" s="26" t="s">
        <v>188</v>
      </c>
      <c r="D39" s="26"/>
      <c r="E39" s="35">
        <v>2200000</v>
      </c>
      <c r="F39" s="35">
        <v>3000000</v>
      </c>
      <c r="G39" s="26"/>
      <c r="H39" s="36"/>
      <c r="I39" s="29"/>
    </row>
    <row r="40" spans="1:9" ht="33" x14ac:dyDescent="0.25">
      <c r="A40" s="17">
        <v>37</v>
      </c>
      <c r="B40" s="26" t="s">
        <v>121</v>
      </c>
      <c r="C40" s="26" t="s">
        <v>121</v>
      </c>
      <c r="D40" s="26"/>
      <c r="E40" s="35">
        <v>5700000</v>
      </c>
      <c r="F40" s="35">
        <v>7200000</v>
      </c>
      <c r="G40" s="26"/>
      <c r="H40" s="36"/>
      <c r="I40" s="29"/>
    </row>
    <row r="41" spans="1:9" ht="33" x14ac:dyDescent="0.25">
      <c r="A41" s="17">
        <v>38</v>
      </c>
      <c r="B41" s="26" t="s">
        <v>31</v>
      </c>
      <c r="C41" s="26" t="s">
        <v>189</v>
      </c>
      <c r="D41" s="26"/>
      <c r="E41" s="35">
        <v>2200000</v>
      </c>
      <c r="F41" s="35">
        <v>2800000</v>
      </c>
      <c r="G41" s="26"/>
      <c r="H41" s="36"/>
      <c r="I41" s="29"/>
    </row>
    <row r="42" spans="1:9" ht="33" x14ac:dyDescent="0.25">
      <c r="A42" s="17">
        <v>39</v>
      </c>
      <c r="B42" s="26" t="s">
        <v>32</v>
      </c>
      <c r="C42" s="26" t="s">
        <v>190</v>
      </c>
      <c r="D42" s="26"/>
      <c r="E42" s="35">
        <v>1000000</v>
      </c>
      <c r="F42" s="35">
        <v>1300000</v>
      </c>
      <c r="G42" s="26"/>
      <c r="H42" s="36"/>
      <c r="I42" s="29"/>
    </row>
    <row r="43" spans="1:9" ht="49.5" x14ac:dyDescent="0.25">
      <c r="A43" s="17">
        <v>40</v>
      </c>
      <c r="B43" s="26" t="s">
        <v>33</v>
      </c>
      <c r="C43" s="26" t="s">
        <v>208</v>
      </c>
      <c r="D43" s="26"/>
      <c r="E43" s="35">
        <v>2200000</v>
      </c>
      <c r="F43" s="35">
        <v>2800000</v>
      </c>
      <c r="G43" s="26"/>
      <c r="H43" s="36"/>
      <c r="I43" s="29"/>
    </row>
    <row r="44" spans="1:9" ht="49.5" x14ac:dyDescent="0.25">
      <c r="A44" s="17">
        <v>41</v>
      </c>
      <c r="B44" s="26" t="s">
        <v>34</v>
      </c>
      <c r="C44" s="26" t="s">
        <v>191</v>
      </c>
      <c r="D44" s="26"/>
      <c r="E44" s="35">
        <v>6700000</v>
      </c>
      <c r="F44" s="35">
        <v>7000000</v>
      </c>
      <c r="G44" s="26"/>
      <c r="H44" s="36"/>
      <c r="I44" s="29"/>
    </row>
    <row r="45" spans="1:9" ht="66" x14ac:dyDescent="0.25">
      <c r="A45" s="17">
        <v>42</v>
      </c>
      <c r="B45" s="26" t="s">
        <v>34</v>
      </c>
      <c r="C45" s="26" t="s">
        <v>192</v>
      </c>
      <c r="D45" s="26"/>
      <c r="E45" s="35">
        <v>4800000</v>
      </c>
      <c r="F45" s="35">
        <v>5100000</v>
      </c>
      <c r="G45" s="26"/>
      <c r="H45" s="36"/>
      <c r="I45" s="29"/>
    </row>
    <row r="46" spans="1:9" ht="66" x14ac:dyDescent="0.25">
      <c r="A46" s="17">
        <v>43</v>
      </c>
      <c r="B46" s="26" t="s">
        <v>34</v>
      </c>
      <c r="C46" s="26" t="s">
        <v>193</v>
      </c>
      <c r="D46" s="26"/>
      <c r="E46" s="35">
        <v>3000000</v>
      </c>
      <c r="F46" s="35">
        <v>4000000</v>
      </c>
      <c r="G46" s="26"/>
      <c r="H46" s="36"/>
      <c r="I46" s="29"/>
    </row>
    <row r="47" spans="1:9" ht="49.5" x14ac:dyDescent="0.25">
      <c r="A47" s="17">
        <v>44</v>
      </c>
      <c r="B47" s="26" t="s">
        <v>34</v>
      </c>
      <c r="C47" s="26" t="s">
        <v>194</v>
      </c>
      <c r="D47" s="26"/>
      <c r="E47" s="35">
        <v>2100000</v>
      </c>
      <c r="F47" s="35">
        <v>3300000</v>
      </c>
      <c r="G47" s="26"/>
      <c r="H47" s="36"/>
      <c r="I47" s="29"/>
    </row>
    <row r="48" spans="1:9" ht="82.5" x14ac:dyDescent="0.25">
      <c r="A48" s="17">
        <v>45</v>
      </c>
      <c r="B48" s="26" t="s">
        <v>34</v>
      </c>
      <c r="C48" s="26" t="s">
        <v>209</v>
      </c>
      <c r="D48" s="26"/>
      <c r="E48" s="35">
        <v>2100000</v>
      </c>
      <c r="F48" s="35">
        <v>3300000</v>
      </c>
      <c r="G48" s="26"/>
      <c r="H48" s="36"/>
      <c r="I48" s="29"/>
    </row>
    <row r="49" spans="1:9" ht="33" x14ac:dyDescent="0.25">
      <c r="A49" s="17">
        <v>46</v>
      </c>
      <c r="B49" s="26" t="s">
        <v>137</v>
      </c>
      <c r="C49" s="26" t="s">
        <v>137</v>
      </c>
      <c r="D49" s="26"/>
      <c r="E49" s="35">
        <v>5100000</v>
      </c>
      <c r="F49" s="35">
        <v>6000000</v>
      </c>
      <c r="G49" s="26"/>
      <c r="H49" s="36"/>
      <c r="I49" s="29"/>
    </row>
    <row r="50" spans="1:9" ht="66" x14ac:dyDescent="0.25">
      <c r="A50" s="17">
        <v>47</v>
      </c>
      <c r="B50" s="26" t="s">
        <v>35</v>
      </c>
      <c r="C50" s="26" t="s">
        <v>138</v>
      </c>
      <c r="D50" s="26"/>
      <c r="E50" s="35">
        <v>5700000</v>
      </c>
      <c r="F50" s="35">
        <v>7500000</v>
      </c>
      <c r="G50" s="26"/>
      <c r="H50" s="36"/>
      <c r="I50" s="29"/>
    </row>
    <row r="51" spans="1:9" ht="46.5" customHeight="1" x14ac:dyDescent="0.25">
      <c r="A51" s="17">
        <v>48</v>
      </c>
      <c r="B51" s="26" t="s">
        <v>36</v>
      </c>
      <c r="C51" s="26" t="s">
        <v>37</v>
      </c>
      <c r="D51" s="26"/>
      <c r="E51" s="35">
        <v>9400000</v>
      </c>
      <c r="F51" s="35">
        <v>10500000</v>
      </c>
      <c r="G51" s="26"/>
      <c r="H51" s="36"/>
      <c r="I51" s="29"/>
    </row>
    <row r="52" spans="1:9" ht="57" customHeight="1" x14ac:dyDescent="0.25">
      <c r="A52" s="17">
        <v>49</v>
      </c>
      <c r="B52" s="26" t="s">
        <v>36</v>
      </c>
      <c r="C52" s="26" t="s">
        <v>38</v>
      </c>
      <c r="D52" s="26"/>
      <c r="E52" s="35">
        <v>5400000</v>
      </c>
      <c r="F52" s="35">
        <v>7000000</v>
      </c>
      <c r="G52" s="26"/>
      <c r="H52" s="36"/>
      <c r="I52" s="29"/>
    </row>
    <row r="53" spans="1:9" ht="51.75" customHeight="1" x14ac:dyDescent="0.25">
      <c r="A53" s="17">
        <v>50</v>
      </c>
      <c r="B53" s="26" t="s">
        <v>36</v>
      </c>
      <c r="C53" s="26" t="s">
        <v>39</v>
      </c>
      <c r="D53" s="26"/>
      <c r="E53" s="35">
        <v>9400000</v>
      </c>
      <c r="F53" s="35">
        <v>10500000</v>
      </c>
      <c r="G53" s="26"/>
      <c r="H53" s="36"/>
      <c r="I53" s="29"/>
    </row>
    <row r="54" spans="1:9" ht="82.5" x14ac:dyDescent="0.25">
      <c r="A54" s="17">
        <v>51</v>
      </c>
      <c r="B54" s="26" t="s">
        <v>36</v>
      </c>
      <c r="C54" s="26" t="s">
        <v>139</v>
      </c>
      <c r="D54" s="26"/>
      <c r="E54" s="35">
        <v>6200000</v>
      </c>
      <c r="F54" s="35">
        <v>6510000</v>
      </c>
      <c r="G54" s="26"/>
      <c r="H54" s="36"/>
      <c r="I54" s="29"/>
    </row>
    <row r="55" spans="1:9" ht="66.75" customHeight="1" x14ac:dyDescent="0.25">
      <c r="A55" s="17">
        <v>52</v>
      </c>
      <c r="B55" s="26" t="s">
        <v>36</v>
      </c>
      <c r="C55" s="26" t="s">
        <v>14</v>
      </c>
      <c r="D55" s="26"/>
      <c r="E55" s="35">
        <v>4900000</v>
      </c>
      <c r="F55" s="35">
        <v>5145000</v>
      </c>
      <c r="G55" s="26"/>
      <c r="H55" s="36"/>
      <c r="I55" s="29"/>
    </row>
    <row r="56" spans="1:9" ht="36.75" customHeight="1" x14ac:dyDescent="0.25">
      <c r="A56" s="39">
        <v>53</v>
      </c>
      <c r="B56" s="40" t="s">
        <v>224</v>
      </c>
      <c r="C56" s="40" t="s">
        <v>39</v>
      </c>
      <c r="D56" s="40"/>
      <c r="E56" s="41">
        <v>6600000</v>
      </c>
      <c r="F56" s="41">
        <v>6930000</v>
      </c>
      <c r="G56" s="26"/>
      <c r="H56" s="36"/>
      <c r="I56" s="29"/>
    </row>
    <row r="57" spans="1:9" ht="42.75" customHeight="1" x14ac:dyDescent="0.25">
      <c r="A57" s="39">
        <v>54</v>
      </c>
      <c r="B57" s="40" t="s">
        <v>225</v>
      </c>
      <c r="C57" s="40" t="s">
        <v>41</v>
      </c>
      <c r="D57" s="40"/>
      <c r="E57" s="41">
        <v>5900000</v>
      </c>
      <c r="F57" s="41">
        <v>6195000</v>
      </c>
      <c r="G57" s="26"/>
      <c r="H57" s="36"/>
      <c r="I57" s="29"/>
    </row>
    <row r="58" spans="1:9" ht="30.75" customHeight="1" x14ac:dyDescent="0.25">
      <c r="A58" s="39">
        <v>55</v>
      </c>
      <c r="B58" s="40" t="s">
        <v>225</v>
      </c>
      <c r="C58" s="40" t="s">
        <v>226</v>
      </c>
      <c r="D58" s="40"/>
      <c r="E58" s="41">
        <v>4900000</v>
      </c>
      <c r="F58" s="41">
        <v>5145000</v>
      </c>
      <c r="G58" s="26"/>
      <c r="H58" s="36"/>
      <c r="I58" s="29"/>
    </row>
    <row r="59" spans="1:9" ht="49.5" customHeight="1" x14ac:dyDescent="0.25">
      <c r="A59" s="39">
        <v>56</v>
      </c>
      <c r="B59" s="40" t="s">
        <v>225</v>
      </c>
      <c r="C59" s="40" t="s">
        <v>227</v>
      </c>
      <c r="D59" s="40"/>
      <c r="E59" s="41"/>
      <c r="F59" s="41">
        <v>4200000</v>
      </c>
      <c r="G59" s="26"/>
      <c r="H59" s="36"/>
      <c r="I59" s="29"/>
    </row>
    <row r="60" spans="1:9" ht="49.5" x14ac:dyDescent="0.25">
      <c r="A60" s="39">
        <v>57</v>
      </c>
      <c r="B60" s="40" t="s">
        <v>225</v>
      </c>
      <c r="C60" s="40" t="s">
        <v>228</v>
      </c>
      <c r="D60" s="40"/>
      <c r="E60" s="41"/>
      <c r="F60" s="41">
        <v>4000000</v>
      </c>
      <c r="G60" s="26"/>
      <c r="H60" s="36"/>
      <c r="I60" s="29"/>
    </row>
    <row r="61" spans="1:9" ht="33" x14ac:dyDescent="0.25">
      <c r="A61" s="39">
        <v>58</v>
      </c>
      <c r="B61" s="40" t="s">
        <v>43</v>
      </c>
      <c r="C61" s="40" t="s">
        <v>44</v>
      </c>
      <c r="D61" s="40"/>
      <c r="E61" s="41">
        <v>6600000</v>
      </c>
      <c r="F61" s="41">
        <v>6930000</v>
      </c>
      <c r="G61" s="26"/>
      <c r="H61" s="36"/>
      <c r="I61" s="29"/>
    </row>
    <row r="62" spans="1:9" ht="42" customHeight="1" x14ac:dyDescent="0.25">
      <c r="A62" s="39">
        <v>59</v>
      </c>
      <c r="B62" s="40" t="s">
        <v>43</v>
      </c>
      <c r="C62" s="40" t="s">
        <v>45</v>
      </c>
      <c r="D62" s="40"/>
      <c r="E62" s="41">
        <v>6100000</v>
      </c>
      <c r="F62" s="41">
        <v>6405000</v>
      </c>
      <c r="G62" s="26"/>
      <c r="H62" s="36"/>
      <c r="I62" s="29"/>
    </row>
    <row r="63" spans="1:9" ht="43.5" customHeight="1" x14ac:dyDescent="0.25">
      <c r="A63" s="39">
        <v>60</v>
      </c>
      <c r="B63" s="40" t="s">
        <v>43</v>
      </c>
      <c r="C63" s="40" t="s">
        <v>46</v>
      </c>
      <c r="D63" s="40"/>
      <c r="E63" s="41">
        <v>5400000</v>
      </c>
      <c r="F63" s="41">
        <v>5670000</v>
      </c>
      <c r="G63" s="26"/>
      <c r="H63" s="36"/>
      <c r="I63" s="29"/>
    </row>
    <row r="64" spans="1:9" ht="38.25" customHeight="1" x14ac:dyDescent="0.25">
      <c r="A64" s="39">
        <v>61</v>
      </c>
      <c r="B64" s="40" t="s">
        <v>43</v>
      </c>
      <c r="C64" s="40" t="s">
        <v>47</v>
      </c>
      <c r="D64" s="40"/>
      <c r="E64" s="41">
        <v>4800000</v>
      </c>
      <c r="F64" s="41">
        <v>5040000</v>
      </c>
      <c r="G64" s="26"/>
      <c r="H64" s="36"/>
      <c r="I64" s="29"/>
    </row>
    <row r="65" spans="1:9" ht="45.75" customHeight="1" x14ac:dyDescent="0.25">
      <c r="A65" s="39">
        <v>62</v>
      </c>
      <c r="B65" s="40" t="s">
        <v>43</v>
      </c>
      <c r="C65" s="40" t="s">
        <v>48</v>
      </c>
      <c r="D65" s="40"/>
      <c r="E65" s="41">
        <v>4200000</v>
      </c>
      <c r="F65" s="41">
        <v>4410000</v>
      </c>
      <c r="G65" s="26"/>
      <c r="H65" s="36"/>
      <c r="I65" s="29"/>
    </row>
    <row r="66" spans="1:9" ht="30.75" customHeight="1" x14ac:dyDescent="0.25">
      <c r="A66" s="39">
        <v>63</v>
      </c>
      <c r="B66" s="40" t="s">
        <v>43</v>
      </c>
      <c r="C66" s="40" t="s">
        <v>49</v>
      </c>
      <c r="D66" s="40"/>
      <c r="E66" s="41">
        <v>2700000</v>
      </c>
      <c r="F66" s="41">
        <v>2835000</v>
      </c>
      <c r="G66" s="26"/>
      <c r="H66" s="36"/>
      <c r="I66" s="29"/>
    </row>
    <row r="67" spans="1:9" ht="48.75" customHeight="1" x14ac:dyDescent="0.25">
      <c r="A67" s="39">
        <v>64</v>
      </c>
      <c r="B67" s="40" t="s">
        <v>50</v>
      </c>
      <c r="C67" s="40"/>
      <c r="D67" s="40"/>
      <c r="E67" s="41">
        <v>1400000</v>
      </c>
      <c r="F67" s="41">
        <v>1470000</v>
      </c>
      <c r="G67" s="26"/>
      <c r="H67" s="36"/>
      <c r="I67" s="31"/>
    </row>
    <row r="68" spans="1:9" ht="46.5" customHeight="1" x14ac:dyDescent="0.25">
      <c r="A68" s="39">
        <v>65</v>
      </c>
      <c r="B68" s="40" t="s">
        <v>210</v>
      </c>
      <c r="C68" s="40"/>
      <c r="D68" s="40"/>
      <c r="E68" s="41">
        <v>710000</v>
      </c>
      <c r="F68" s="41">
        <v>900000</v>
      </c>
      <c r="G68" s="26"/>
      <c r="H68" s="36"/>
      <c r="I68" s="32"/>
    </row>
    <row r="69" spans="1:9" ht="48.75" customHeight="1" x14ac:dyDescent="0.25">
      <c r="A69" s="39">
        <v>66</v>
      </c>
      <c r="B69" s="40" t="s">
        <v>52</v>
      </c>
      <c r="C69" s="40" t="s">
        <v>11</v>
      </c>
      <c r="D69" s="40"/>
      <c r="E69" s="41">
        <v>7500000</v>
      </c>
      <c r="F69" s="41">
        <v>7875000</v>
      </c>
      <c r="G69" s="26"/>
      <c r="H69" s="36"/>
      <c r="I69" s="32"/>
    </row>
    <row r="70" spans="1:9" ht="48.75" customHeight="1" x14ac:dyDescent="0.25">
      <c r="A70" s="39">
        <v>67</v>
      </c>
      <c r="B70" s="40" t="s">
        <v>52</v>
      </c>
      <c r="C70" s="40" t="s">
        <v>12</v>
      </c>
      <c r="D70" s="40"/>
      <c r="E70" s="41">
        <v>6500000</v>
      </c>
      <c r="F70" s="41">
        <v>6825000</v>
      </c>
      <c r="G70" s="26"/>
      <c r="H70" s="36"/>
      <c r="I70" s="32"/>
    </row>
    <row r="71" spans="1:9" ht="33" x14ac:dyDescent="0.25">
      <c r="A71" s="39">
        <v>68</v>
      </c>
      <c r="B71" s="40" t="s">
        <v>52</v>
      </c>
      <c r="C71" s="40" t="s">
        <v>13</v>
      </c>
      <c r="D71" s="40"/>
      <c r="E71" s="41">
        <v>5500000</v>
      </c>
      <c r="F71" s="41">
        <v>5775000</v>
      </c>
      <c r="G71" s="26"/>
      <c r="H71" s="36"/>
      <c r="I71" s="32"/>
    </row>
    <row r="72" spans="1:9" ht="33" x14ac:dyDescent="0.25">
      <c r="A72" s="39">
        <v>69</v>
      </c>
      <c r="B72" s="40" t="s">
        <v>52</v>
      </c>
      <c r="C72" s="40" t="s">
        <v>14</v>
      </c>
      <c r="D72" s="40"/>
      <c r="E72" s="41">
        <v>4800000</v>
      </c>
      <c r="F72" s="41">
        <v>5040000</v>
      </c>
      <c r="G72" s="26"/>
      <c r="H72" s="36"/>
      <c r="I72" s="34"/>
    </row>
    <row r="73" spans="1:9" ht="39" customHeight="1" x14ac:dyDescent="0.25">
      <c r="A73" s="39">
        <v>70</v>
      </c>
      <c r="B73" s="40" t="s">
        <v>53</v>
      </c>
      <c r="C73" s="40" t="s">
        <v>195</v>
      </c>
      <c r="D73" s="40"/>
      <c r="E73" s="41">
        <v>950000</v>
      </c>
      <c r="F73" s="41">
        <v>1050000</v>
      </c>
      <c r="G73" s="26"/>
      <c r="H73" s="36"/>
      <c r="I73" s="34"/>
    </row>
    <row r="74" spans="1:9" ht="36.75" customHeight="1" x14ac:dyDescent="0.25">
      <c r="A74" s="39">
        <v>71</v>
      </c>
      <c r="B74" s="40" t="s">
        <v>53</v>
      </c>
      <c r="C74" s="40" t="s">
        <v>196</v>
      </c>
      <c r="D74" s="40"/>
      <c r="E74" s="41">
        <v>1100000</v>
      </c>
      <c r="F74" s="41">
        <v>1200000</v>
      </c>
      <c r="G74" s="26"/>
      <c r="H74" s="36"/>
      <c r="I74" s="34"/>
    </row>
    <row r="75" spans="1:9" ht="48" customHeight="1" x14ac:dyDescent="0.25">
      <c r="A75" s="39">
        <v>72</v>
      </c>
      <c r="B75" s="40" t="s">
        <v>53</v>
      </c>
      <c r="C75" s="40" t="s">
        <v>197</v>
      </c>
      <c r="D75" s="40"/>
      <c r="E75" s="41">
        <v>1300000</v>
      </c>
      <c r="F75" s="41">
        <v>1450000</v>
      </c>
      <c r="G75" s="26"/>
      <c r="H75" s="36"/>
      <c r="I75" s="34"/>
    </row>
    <row r="76" spans="1:9" ht="57" customHeight="1" x14ac:dyDescent="0.25">
      <c r="A76" s="39">
        <v>73</v>
      </c>
      <c r="B76" s="40" t="s">
        <v>53</v>
      </c>
      <c r="C76" s="40" t="s">
        <v>198</v>
      </c>
      <c r="D76" s="40"/>
      <c r="E76" s="41">
        <v>1600000</v>
      </c>
      <c r="F76" s="41">
        <v>1750000</v>
      </c>
      <c r="G76" s="26"/>
      <c r="H76" s="36"/>
      <c r="I76" s="33"/>
    </row>
    <row r="77" spans="1:9" ht="61.5" customHeight="1" x14ac:dyDescent="0.25">
      <c r="A77" s="39">
        <v>74</v>
      </c>
      <c r="B77" s="40" t="s">
        <v>54</v>
      </c>
      <c r="C77" s="40" t="s">
        <v>199</v>
      </c>
      <c r="D77" s="40"/>
      <c r="E77" s="41">
        <v>800000</v>
      </c>
      <c r="F77" s="41">
        <v>840000</v>
      </c>
      <c r="G77" s="26"/>
      <c r="H77" s="36"/>
      <c r="I77" s="33"/>
    </row>
    <row r="78" spans="1:9" ht="46.5" customHeight="1" x14ac:dyDescent="0.25">
      <c r="A78" s="39">
        <v>75</v>
      </c>
      <c r="B78" s="40" t="s">
        <v>55</v>
      </c>
      <c r="C78" s="40" t="s">
        <v>200</v>
      </c>
      <c r="D78" s="40"/>
      <c r="E78" s="41">
        <v>800000</v>
      </c>
      <c r="F78" s="41">
        <v>840000</v>
      </c>
      <c r="G78" s="26"/>
      <c r="H78" s="36"/>
      <c r="I78" s="33"/>
    </row>
    <row r="79" spans="1:9" ht="53.25" customHeight="1" x14ac:dyDescent="0.25">
      <c r="A79" s="39">
        <v>76</v>
      </c>
      <c r="B79" s="40" t="s">
        <v>55</v>
      </c>
      <c r="C79" s="40" t="s">
        <v>211</v>
      </c>
      <c r="D79" s="40"/>
      <c r="E79" s="41">
        <v>750000</v>
      </c>
      <c r="F79" s="41">
        <v>788000</v>
      </c>
      <c r="G79" s="26"/>
      <c r="H79" s="36"/>
      <c r="I79" s="33"/>
    </row>
    <row r="80" spans="1:9" ht="52.5" customHeight="1" x14ac:dyDescent="0.25">
      <c r="A80" s="39">
        <v>77</v>
      </c>
      <c r="B80" s="40" t="s">
        <v>55</v>
      </c>
      <c r="C80" s="40" t="s">
        <v>212</v>
      </c>
      <c r="D80" s="40"/>
      <c r="E80" s="41">
        <v>700000</v>
      </c>
      <c r="F80" s="41">
        <v>750000</v>
      </c>
      <c r="G80" s="26"/>
      <c r="H80" s="36"/>
      <c r="I80" s="33"/>
    </row>
    <row r="81" spans="1:9" ht="54.75" customHeight="1" x14ac:dyDescent="0.25">
      <c r="A81" s="39">
        <v>78</v>
      </c>
      <c r="B81" s="40" t="s">
        <v>55</v>
      </c>
      <c r="C81" s="40" t="s">
        <v>213</v>
      </c>
      <c r="D81" s="40"/>
      <c r="E81" s="41">
        <v>700000</v>
      </c>
      <c r="F81" s="41">
        <v>750000</v>
      </c>
      <c r="G81" s="26"/>
      <c r="H81" s="36"/>
      <c r="I81" s="33"/>
    </row>
    <row r="82" spans="1:9" ht="49.5" customHeight="1" x14ac:dyDescent="0.25">
      <c r="A82" s="39">
        <v>79</v>
      </c>
      <c r="B82" s="40" t="s">
        <v>56</v>
      </c>
      <c r="C82" s="40" t="s">
        <v>201</v>
      </c>
      <c r="D82" s="40"/>
      <c r="E82" s="41">
        <v>700000</v>
      </c>
      <c r="F82" s="41">
        <v>735000</v>
      </c>
      <c r="G82" s="26"/>
      <c r="H82" s="36"/>
      <c r="I82" s="33"/>
    </row>
    <row r="83" spans="1:9" ht="33" x14ac:dyDescent="0.25">
      <c r="A83" s="39">
        <v>80</v>
      </c>
      <c r="B83" s="40" t="s">
        <v>56</v>
      </c>
      <c r="C83" s="40" t="s">
        <v>57</v>
      </c>
      <c r="D83" s="40"/>
      <c r="E83" s="41">
        <v>710000</v>
      </c>
      <c r="F83" s="41">
        <v>746000</v>
      </c>
      <c r="G83" s="26"/>
      <c r="H83" s="36"/>
      <c r="I83" s="33"/>
    </row>
    <row r="84" spans="1:9" ht="49.5" x14ac:dyDescent="0.25">
      <c r="A84" s="39">
        <v>81</v>
      </c>
      <c r="B84" s="40" t="s">
        <v>58</v>
      </c>
      <c r="C84" s="40" t="s">
        <v>214</v>
      </c>
      <c r="D84" s="40"/>
      <c r="E84" s="41">
        <v>700000</v>
      </c>
      <c r="F84" s="41">
        <v>750000</v>
      </c>
      <c r="G84" s="26"/>
      <c r="H84" s="36"/>
      <c r="I84" s="33"/>
    </row>
    <row r="85" spans="1:9" ht="33" x14ac:dyDescent="0.25">
      <c r="A85" s="39">
        <v>82</v>
      </c>
      <c r="B85" s="40" t="s">
        <v>59</v>
      </c>
      <c r="C85" s="40" t="s">
        <v>202</v>
      </c>
      <c r="D85" s="40"/>
      <c r="E85" s="41">
        <v>700000</v>
      </c>
      <c r="F85" s="41">
        <v>735000</v>
      </c>
      <c r="G85" s="26"/>
      <c r="H85" s="36"/>
      <c r="I85" s="33"/>
    </row>
    <row r="86" spans="1:9" ht="61.5" customHeight="1" x14ac:dyDescent="0.25">
      <c r="A86" s="39">
        <v>83</v>
      </c>
      <c r="B86" s="40" t="s">
        <v>229</v>
      </c>
      <c r="C86" s="40" t="s">
        <v>203</v>
      </c>
      <c r="D86" s="40"/>
      <c r="E86" s="41">
        <v>700000</v>
      </c>
      <c r="F86" s="41">
        <v>750000</v>
      </c>
      <c r="G86" s="26"/>
      <c r="H86" s="36"/>
      <c r="I86" s="33"/>
    </row>
    <row r="87" spans="1:9" ht="33" x14ac:dyDescent="0.25">
      <c r="A87" s="39">
        <v>84</v>
      </c>
      <c r="B87" s="40" t="s">
        <v>61</v>
      </c>
      <c r="C87" s="40" t="s">
        <v>204</v>
      </c>
      <c r="D87" s="40"/>
      <c r="E87" s="41">
        <v>700000</v>
      </c>
      <c r="F87" s="41">
        <v>750000</v>
      </c>
      <c r="G87" s="37"/>
      <c r="H87" s="37"/>
      <c r="I87" s="34"/>
    </row>
    <row r="88" spans="1:9" ht="49.5" x14ac:dyDescent="0.25">
      <c r="A88" s="39">
        <v>85</v>
      </c>
      <c r="B88" s="40" t="s">
        <v>62</v>
      </c>
      <c r="C88" s="40" t="s">
        <v>62</v>
      </c>
      <c r="D88" s="40"/>
      <c r="E88" s="41">
        <v>2300000</v>
      </c>
      <c r="F88" s="41">
        <v>2500000</v>
      </c>
      <c r="G88" s="37"/>
      <c r="H88" s="37"/>
      <c r="I88" s="27"/>
    </row>
    <row r="89" spans="1:9" ht="16.5" x14ac:dyDescent="0.25">
      <c r="A89" s="39">
        <v>86</v>
      </c>
      <c r="B89" s="42" t="s">
        <v>8</v>
      </c>
      <c r="C89" s="42"/>
      <c r="D89" s="42"/>
      <c r="E89" s="43"/>
      <c r="F89" s="44">
        <f>570000*1.05</f>
        <v>598500</v>
      </c>
      <c r="G89" s="37">
        <f>ROUNDUP(440000*1.05,-3)</f>
        <v>462000</v>
      </c>
      <c r="H89" s="37">
        <f>ROUNDUP(330000*1.05,-3)</f>
        <v>347000</v>
      </c>
      <c r="I89" s="27"/>
    </row>
    <row r="90" spans="1:9" ht="16.5" x14ac:dyDescent="0.25">
      <c r="A90" s="39">
        <v>87</v>
      </c>
      <c r="B90" s="42" t="s">
        <v>9</v>
      </c>
      <c r="C90" s="42"/>
      <c r="D90" s="42"/>
      <c r="E90" s="43"/>
      <c r="F90" s="44">
        <f>ROUNDUP(F89*0.85,-3)</f>
        <v>509000</v>
      </c>
      <c r="G90" s="37">
        <f t="shared" ref="G90:H91" si="0">ROUNDUP(F90*G89/F89,-3)</f>
        <v>393000</v>
      </c>
      <c r="H90" s="37">
        <f t="shared" si="0"/>
        <v>296000</v>
      </c>
    </row>
    <row r="91" spans="1:9" ht="16.5" x14ac:dyDescent="0.25">
      <c r="A91" s="39">
        <v>88</v>
      </c>
      <c r="B91" s="42" t="s">
        <v>10</v>
      </c>
      <c r="C91" s="42"/>
      <c r="D91" s="42"/>
      <c r="E91" s="43"/>
      <c r="F91" s="44">
        <f>ROUNDUP(F90*0.85,-3)</f>
        <v>433000</v>
      </c>
      <c r="G91" s="37">
        <f t="shared" si="0"/>
        <v>335000</v>
      </c>
      <c r="H91" s="37">
        <f t="shared" si="0"/>
        <v>253000</v>
      </c>
    </row>
  </sheetData>
  <mergeCells count="8">
    <mergeCell ref="A1:H1"/>
    <mergeCell ref="H2:H3"/>
    <mergeCell ref="A2:A3"/>
    <mergeCell ref="B2:B3"/>
    <mergeCell ref="C2:D2"/>
    <mergeCell ref="F2:F3"/>
    <mergeCell ref="G2:G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 1</vt:lpstr>
      <vt:lpstr>Lan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Anh Đào Nguyễn</cp:lastModifiedBy>
  <dcterms:created xsi:type="dcterms:W3CDTF">2025-10-31T01:44:09Z</dcterms:created>
  <dcterms:modified xsi:type="dcterms:W3CDTF">2025-11-26T04:32:33Z</dcterms:modified>
</cp:coreProperties>
</file>